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S:\clients\P\Prolocus\Provant NEW\Risk functie\ontwerp risk register &amp; risk dashboard\"/>
    </mc:Choice>
  </mc:AlternateContent>
  <xr:revisionPtr revIDLastSave="0" documentId="13_ncr:1_{95C3AE66-A161-4603-85DF-051D939351C6}" xr6:coauthVersionLast="47" xr6:coauthVersionMax="47" xr10:uidLastSave="{00000000-0000-0000-0000-000000000000}"/>
  <bookViews>
    <workbookView xWindow="-120" yWindow="-120" windowWidth="29040" windowHeight="15840" activeTab="1" xr2:uid="{00000000-000D-0000-FFFF-FFFF00000000}"/>
  </bookViews>
  <sheets>
    <sheet name="ReadMe" sheetId="3" r:id="rId1"/>
    <sheet name="Register" sheetId="1" r:id="rId2"/>
    <sheet name="statistieken" sheetId="4" r:id="rId3"/>
    <sheet name="set up" sheetId="2" r:id="rId4"/>
  </sheets>
  <definedNames>
    <definedName name="_xlnm._FilterDatabase" localSheetId="1" hidden="1">Register!$D$1:$AF$146</definedName>
    <definedName name="ListImpact">'set up'!$R$2:$R$6</definedName>
    <definedName name="ListLikelihood">'set up'!$L$2:$L$6</definedName>
    <definedName name="ListRiskCategory">'set up'!$A$2:$A$5</definedName>
    <definedName name="ListRiskSubcategoryActuarial">'set up'!$C$2:$C$11</definedName>
    <definedName name="ListRiskSubcategoryInvestement">'set up'!$E$2:$E$7</definedName>
    <definedName name="ListRiskSubcategoryOperational">'set up'!$G$2:$G$10</definedName>
    <definedName name="ListRiskSubcategoryReputationalStrategicPolitical">'set up'!$J$2:$J$5</definedName>
    <definedName name="NumberImpact">'set up'!$R$1:$W$6</definedName>
    <definedName name="_xlnm.Print_Area" localSheetId="1">Register!$D$1:$AC$146</definedName>
    <definedName name="Risk_acceptance">'set up'!$AF$2:$AF$5</definedName>
    <definedName name="RiskLevel">'set up'!$Y$1:$AD$6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38" i="1" l="1"/>
  <c r="B139" i="1"/>
  <c r="B140" i="1"/>
  <c r="B141" i="1"/>
  <c r="B142" i="1"/>
  <c r="B143" i="1"/>
  <c r="B144" i="1"/>
  <c r="B145" i="1"/>
  <c r="B146" i="1"/>
  <c r="B137"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58" i="1"/>
  <c r="B47" i="1"/>
  <c r="B48" i="1"/>
  <c r="B49" i="1"/>
  <c r="B50" i="1"/>
  <c r="B51" i="1"/>
  <c r="B52" i="1"/>
  <c r="B53" i="1"/>
  <c r="B54" i="1"/>
  <c r="B55" i="1"/>
  <c r="B56" i="1"/>
  <c r="B57" i="1"/>
  <c r="B46" i="1"/>
  <c r="B45" i="1"/>
  <c r="B3" i="1"/>
  <c r="B4" i="1"/>
  <c r="B5" i="1"/>
  <c r="B6" i="1"/>
  <c r="B7" i="1"/>
  <c r="B8" i="1"/>
  <c r="B9" i="1"/>
  <c r="B10" i="1"/>
  <c r="B11" i="1"/>
  <c r="B12" i="1"/>
  <c r="B13" i="1"/>
  <c r="B14" i="1"/>
  <c r="B15" i="1"/>
  <c r="B16" i="1"/>
  <c r="B17" i="1"/>
  <c r="B18" i="1"/>
  <c r="B19" i="1"/>
  <c r="B20" i="1"/>
  <c r="B21" i="1"/>
  <c r="B22" i="1"/>
  <c r="B28" i="1"/>
  <c r="B29" i="1"/>
  <c r="B30" i="1"/>
  <c r="B31" i="1"/>
  <c r="B32" i="1"/>
  <c r="B33" i="1"/>
  <c r="B34" i="1"/>
  <c r="B35" i="1"/>
  <c r="B36" i="1"/>
  <c r="B37" i="1"/>
  <c r="B38" i="1"/>
  <c r="B39" i="1"/>
  <c r="B40" i="1"/>
  <c r="B41" i="1"/>
  <c r="B42" i="1"/>
  <c r="B43" i="1"/>
  <c r="B44" i="1"/>
  <c r="B2" i="1"/>
  <c r="D11" i="2"/>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2" i="1"/>
  <c r="D2" i="1" s="1"/>
  <c r="K3" i="2"/>
  <c r="K4" i="2" s="1"/>
  <c r="H7" i="2"/>
  <c r="H8" i="2"/>
  <c r="H9" i="2" s="1"/>
  <c r="H10" i="2" s="1"/>
  <c r="H3" i="2"/>
  <c r="H4" i="2" s="1"/>
  <c r="H5" i="2" s="1"/>
  <c r="H6" i="2" s="1"/>
  <c r="F3" i="2"/>
  <c r="F4" i="2" s="1"/>
  <c r="F5" i="2" s="1"/>
  <c r="F6" i="2" s="1"/>
  <c r="D3" i="2"/>
  <c r="D4" i="2" s="1"/>
  <c r="D5" i="2" s="1"/>
  <c r="D6" i="2" s="1"/>
  <c r="D7" i="2" s="1"/>
  <c r="D8" i="2" s="1"/>
  <c r="D9" i="2" s="1"/>
  <c r="D10" i="2" s="1"/>
  <c r="W136" i="1"/>
  <c r="W135" i="1"/>
  <c r="W134" i="1"/>
  <c r="W133" i="1"/>
  <c r="W132" i="1"/>
  <c r="Q136" i="1"/>
  <c r="Q135" i="1"/>
  <c r="Q134" i="1"/>
  <c r="Q133" i="1"/>
  <c r="Q132" i="1"/>
  <c r="W119" i="1"/>
  <c r="W118" i="1"/>
  <c r="W117" i="1"/>
  <c r="W116" i="1"/>
  <c r="Q119" i="1"/>
  <c r="Q118" i="1"/>
  <c r="Q117" i="1"/>
  <c r="Q116" i="1"/>
  <c r="C46" i="1" l="1"/>
  <c r="C47" i="1" s="1"/>
  <c r="C48" i="1" s="1"/>
  <c r="C49" i="1" s="1"/>
  <c r="C50" i="1" s="1"/>
  <c r="C51" i="1" s="1"/>
  <c r="C52" i="1" s="1"/>
  <c r="C53" i="1" s="1"/>
  <c r="C54" i="1" s="1"/>
  <c r="C55" i="1" s="1"/>
  <c r="C56" i="1" s="1"/>
  <c r="C57" i="1" s="1"/>
  <c r="C58" i="1" s="1"/>
  <c r="C59" i="1" s="1"/>
  <c r="D59" i="1" s="1"/>
  <c r="C45" i="1"/>
  <c r="D45" i="1" s="1"/>
  <c r="C34" i="1"/>
  <c r="C35" i="1" s="1"/>
  <c r="C36" i="1" s="1"/>
  <c r="C37" i="1" s="1"/>
  <c r="C38" i="1" s="1"/>
  <c r="D38" i="1" s="1"/>
  <c r="C32" i="1"/>
  <c r="C33" i="1" s="1"/>
  <c r="D33" i="1" s="1"/>
  <c r="C3" i="1"/>
  <c r="D3" i="1" s="1"/>
  <c r="C41" i="1"/>
  <c r="D41" i="1" s="1"/>
  <c r="C39" i="1"/>
  <c r="D39" i="1" s="1"/>
  <c r="C22" i="1"/>
  <c r="C8" i="1"/>
  <c r="D8" i="1" s="1"/>
  <c r="D57" i="1"/>
  <c r="D49" i="1"/>
  <c r="D56" i="1"/>
  <c r="D52" i="1"/>
  <c r="D48" i="1"/>
  <c r="D36" i="1"/>
  <c r="D22" i="1"/>
  <c r="C13" i="1"/>
  <c r="D13" i="1" s="1"/>
  <c r="D51" i="1"/>
  <c r="C60" i="1"/>
  <c r="C61" i="1" s="1"/>
  <c r="C62" i="1" s="1"/>
  <c r="C63" i="1" s="1"/>
  <c r="C64" i="1" s="1"/>
  <c r="C65" i="1" s="1"/>
  <c r="C66" i="1" s="1"/>
  <c r="C67" i="1" s="1"/>
  <c r="C68" i="1" s="1"/>
  <c r="C69" i="1" s="1"/>
  <c r="C70" i="1" s="1"/>
  <c r="C71" i="1" s="1"/>
  <c r="C72" i="1" s="1"/>
  <c r="C73" i="1" s="1"/>
  <c r="C74" i="1" s="1"/>
  <c r="C75" i="1" s="1"/>
  <c r="C76" i="1" s="1"/>
  <c r="C77" i="1" s="1"/>
  <c r="C78" i="1" s="1"/>
  <c r="C79" i="1" s="1"/>
  <c r="C80" i="1" s="1"/>
  <c r="C81" i="1" s="1"/>
  <c r="C82" i="1" s="1"/>
  <c r="C83" i="1" s="1"/>
  <c r="C84" i="1" s="1"/>
  <c r="C85" i="1" s="1"/>
  <c r="C86" i="1" s="1"/>
  <c r="C87" i="1" s="1"/>
  <c r="C88" i="1" s="1"/>
  <c r="C89" i="1" s="1"/>
  <c r="C90" i="1" s="1"/>
  <c r="C91" i="1" s="1"/>
  <c r="C92" i="1" s="1"/>
  <c r="C93" i="1" s="1"/>
  <c r="C94" i="1" s="1"/>
  <c r="C95" i="1" s="1"/>
  <c r="C96" i="1" s="1"/>
  <c r="C97" i="1" s="1"/>
  <c r="C98" i="1" s="1"/>
  <c r="C99" i="1" s="1"/>
  <c r="C100" i="1" s="1"/>
  <c r="C101" i="1" s="1"/>
  <c r="C102" i="1" s="1"/>
  <c r="C103" i="1" s="1"/>
  <c r="C104" i="1" s="1"/>
  <c r="C105" i="1" s="1"/>
  <c r="C106" i="1" s="1"/>
  <c r="C107" i="1" s="1"/>
  <c r="C108" i="1" s="1"/>
  <c r="C109" i="1" s="1"/>
  <c r="C110" i="1" s="1"/>
  <c r="C111" i="1" s="1"/>
  <c r="C112" i="1" s="1"/>
  <c r="C113" i="1" s="1"/>
  <c r="C114" i="1" s="1"/>
  <c r="C115" i="1" s="1"/>
  <c r="C116" i="1" s="1"/>
  <c r="C117" i="1" s="1"/>
  <c r="C118" i="1" s="1"/>
  <c r="C119" i="1" s="1"/>
  <c r="C120" i="1" s="1"/>
  <c r="C121" i="1" s="1"/>
  <c r="C122" i="1" s="1"/>
  <c r="C123" i="1" s="1"/>
  <c r="C124" i="1" s="1"/>
  <c r="C125" i="1" s="1"/>
  <c r="C126" i="1" s="1"/>
  <c r="C127" i="1" s="1"/>
  <c r="C128" i="1" s="1"/>
  <c r="C129" i="1" s="1"/>
  <c r="C130" i="1" s="1"/>
  <c r="C131" i="1" s="1"/>
  <c r="C132" i="1" s="1"/>
  <c r="C133" i="1" s="1"/>
  <c r="C134" i="1" s="1"/>
  <c r="C135" i="1" s="1"/>
  <c r="C136" i="1" s="1"/>
  <c r="C137" i="1" s="1"/>
  <c r="D47" i="1" l="1"/>
  <c r="D55" i="1"/>
  <c r="D46" i="1"/>
  <c r="D50" i="1"/>
  <c r="D54" i="1"/>
  <c r="D58" i="1"/>
  <c r="D53" i="1"/>
  <c r="D35" i="1"/>
  <c r="C9" i="1"/>
  <c r="D9" i="1" s="1"/>
  <c r="D34" i="1"/>
  <c r="D37" i="1"/>
  <c r="C4" i="1"/>
  <c r="C5" i="1" s="1"/>
  <c r="C42" i="1"/>
  <c r="C43" i="1" s="1"/>
  <c r="D43" i="1" s="1"/>
  <c r="D32" i="1"/>
  <c r="C40" i="1"/>
  <c r="D40" i="1" s="1"/>
  <c r="D66" i="1"/>
  <c r="D74" i="1"/>
  <c r="D82" i="1"/>
  <c r="D90" i="1"/>
  <c r="D98" i="1"/>
  <c r="D106" i="1"/>
  <c r="D114" i="1"/>
  <c r="D122" i="1"/>
  <c r="D130" i="1"/>
  <c r="D67" i="1"/>
  <c r="D75" i="1"/>
  <c r="D83" i="1"/>
  <c r="D91" i="1"/>
  <c r="D99" i="1"/>
  <c r="D107" i="1"/>
  <c r="D115" i="1"/>
  <c r="D123" i="1"/>
  <c r="D131" i="1"/>
  <c r="C14" i="1"/>
  <c r="C15" i="1" s="1"/>
  <c r="D15" i="1" s="1"/>
  <c r="D62" i="1"/>
  <c r="D70" i="1"/>
  <c r="D78" i="1"/>
  <c r="D86" i="1"/>
  <c r="D94" i="1"/>
  <c r="D102" i="1"/>
  <c r="D110" i="1"/>
  <c r="D118" i="1"/>
  <c r="D126" i="1"/>
  <c r="D134" i="1"/>
  <c r="D63" i="1"/>
  <c r="D71" i="1"/>
  <c r="D79" i="1"/>
  <c r="D87" i="1"/>
  <c r="D95" i="1"/>
  <c r="D103" i="1"/>
  <c r="D111" i="1"/>
  <c r="D119" i="1"/>
  <c r="D127" i="1"/>
  <c r="D135" i="1"/>
  <c r="C138" i="1"/>
  <c r="D137" i="1"/>
  <c r="D60" i="1"/>
  <c r="D64" i="1"/>
  <c r="D68" i="1"/>
  <c r="D72" i="1"/>
  <c r="D76" i="1"/>
  <c r="D80" i="1"/>
  <c r="D84" i="1"/>
  <c r="D88" i="1"/>
  <c r="D92" i="1"/>
  <c r="D96" i="1"/>
  <c r="D100" i="1"/>
  <c r="D104" i="1"/>
  <c r="D108" i="1"/>
  <c r="D112" i="1"/>
  <c r="D116" i="1"/>
  <c r="D120" i="1"/>
  <c r="D124" i="1"/>
  <c r="D128" i="1"/>
  <c r="D132" i="1"/>
  <c r="D136" i="1"/>
  <c r="D61" i="1"/>
  <c r="D65" i="1"/>
  <c r="D69" i="1"/>
  <c r="D73" i="1"/>
  <c r="D77" i="1"/>
  <c r="D81" i="1"/>
  <c r="D85" i="1"/>
  <c r="D89" i="1"/>
  <c r="D93" i="1"/>
  <c r="D97" i="1"/>
  <c r="D101" i="1"/>
  <c r="D105" i="1"/>
  <c r="D109" i="1"/>
  <c r="D113" i="1"/>
  <c r="D117" i="1"/>
  <c r="D121" i="1"/>
  <c r="D125" i="1"/>
  <c r="D129" i="1"/>
  <c r="D133" i="1"/>
  <c r="C16" i="1" l="1"/>
  <c r="D16" i="1" s="1"/>
  <c r="C10" i="1"/>
  <c r="C11" i="1" s="1"/>
  <c r="C44" i="1"/>
  <c r="D44" i="1" s="1"/>
  <c r="D4" i="1"/>
  <c r="D14" i="1"/>
  <c r="D42" i="1"/>
  <c r="D5" i="1"/>
  <c r="C6" i="1"/>
  <c r="C139" i="1"/>
  <c r="D138" i="1"/>
  <c r="C17" i="1"/>
  <c r="D10" i="1" l="1"/>
  <c r="C7" i="1"/>
  <c r="D7" i="1" s="1"/>
  <c r="D6" i="1"/>
  <c r="C18" i="1"/>
  <c r="D17" i="1"/>
  <c r="C140" i="1"/>
  <c r="D139" i="1"/>
  <c r="C12" i="1"/>
  <c r="D12" i="1" s="1"/>
  <c r="D11" i="1"/>
  <c r="C141" i="1" l="1"/>
  <c r="D140" i="1"/>
  <c r="C19" i="1"/>
  <c r="D18" i="1"/>
  <c r="C20" i="1" l="1"/>
  <c r="D19" i="1"/>
  <c r="C142" i="1"/>
  <c r="D141" i="1"/>
  <c r="C143" i="1" l="1"/>
  <c r="D142" i="1"/>
  <c r="C21" i="1"/>
  <c r="D21" i="1" s="1"/>
  <c r="D20" i="1"/>
  <c r="C144" i="1" l="1"/>
  <c r="D143" i="1"/>
  <c r="C145" i="1" l="1"/>
  <c r="D144" i="1"/>
  <c r="C146" i="1" l="1"/>
  <c r="D146" i="1" s="1"/>
  <c r="D145" i="1"/>
  <c r="N77" i="1" l="1"/>
  <c r="N78" i="1" s="1"/>
  <c r="W78" i="1"/>
  <c r="Q78" i="1"/>
  <c r="V121" i="1"/>
  <c r="V122" i="1" s="1"/>
  <c r="V123" i="1" s="1"/>
  <c r="V124" i="1" s="1"/>
  <c r="V125" i="1" s="1"/>
  <c r="V126" i="1" s="1"/>
  <c r="V127" i="1" s="1"/>
  <c r="V128" i="1" s="1"/>
  <c r="U143" i="1" l="1"/>
  <c r="S143" i="1"/>
  <c r="S145" i="1"/>
  <c r="U40" i="1"/>
  <c r="S40" i="1"/>
  <c r="S41" i="1"/>
  <c r="U41" i="1"/>
  <c r="U38" i="1"/>
  <c r="U36" i="1"/>
  <c r="U35" i="1"/>
  <c r="U34" i="1"/>
  <c r="S38" i="1"/>
  <c r="S36" i="1"/>
  <c r="S35" i="1"/>
  <c r="S34" i="1"/>
  <c r="W8" i="1" l="1"/>
  <c r="W9" i="1"/>
  <c r="W10" i="1"/>
  <c r="W11" i="1"/>
  <c r="W12" i="1"/>
  <c r="W13" i="1"/>
  <c r="W14" i="1"/>
  <c r="W15" i="1"/>
  <c r="W16" i="1"/>
  <c r="W17" i="1"/>
  <c r="W18" i="1"/>
  <c r="W19" i="1"/>
  <c r="W20" i="1"/>
  <c r="W21" i="1"/>
  <c r="W22" i="1"/>
  <c r="W28" i="1"/>
  <c r="W30" i="1"/>
  <c r="W31" i="1"/>
  <c r="W32" i="1"/>
  <c r="W33" i="1"/>
  <c r="W34" i="1"/>
  <c r="W35" i="1"/>
  <c r="W36" i="1"/>
  <c r="W38" i="1"/>
  <c r="W39" i="1"/>
  <c r="W40" i="1"/>
  <c r="W41" i="1"/>
  <c r="W42" i="1"/>
  <c r="W43" i="1"/>
  <c r="W44" i="1"/>
  <c r="W45" i="1"/>
  <c r="W52" i="1"/>
  <c r="W53" i="1"/>
  <c r="W54" i="1"/>
  <c r="W55" i="1"/>
  <c r="W56" i="1"/>
  <c r="W57" i="1"/>
  <c r="W59" i="1"/>
  <c r="W60" i="1"/>
  <c r="W61" i="1"/>
  <c r="W62" i="1"/>
  <c r="W63" i="1"/>
  <c r="W65" i="1"/>
  <c r="W66" i="1"/>
  <c r="W67" i="1"/>
  <c r="W68" i="1"/>
  <c r="W69" i="1"/>
  <c r="W70" i="1"/>
  <c r="W71" i="1"/>
  <c r="W72" i="1"/>
  <c r="W73" i="1"/>
  <c r="W74" i="1"/>
  <c r="W75" i="1"/>
  <c r="W76" i="1"/>
  <c r="W77" i="1"/>
  <c r="W79" i="1"/>
  <c r="W80" i="1"/>
  <c r="W81" i="1"/>
  <c r="W82" i="1"/>
  <c r="W83" i="1"/>
  <c r="W84" i="1"/>
  <c r="W85" i="1"/>
  <c r="W86" i="1"/>
  <c r="W87" i="1"/>
  <c r="W88" i="1"/>
  <c r="W91" i="1"/>
  <c r="W92" i="1"/>
  <c r="W93" i="1"/>
  <c r="W94" i="1"/>
  <c r="W95" i="1"/>
  <c r="W96" i="1"/>
  <c r="W97" i="1"/>
  <c r="W98" i="1"/>
  <c r="W99" i="1"/>
  <c r="W100" i="1"/>
  <c r="W101" i="1"/>
  <c r="W102" i="1"/>
  <c r="W103" i="1"/>
  <c r="W104" i="1"/>
  <c r="W105" i="1"/>
  <c r="W106" i="1"/>
  <c r="W107" i="1"/>
  <c r="W108" i="1"/>
  <c r="W109" i="1"/>
  <c r="W110" i="1"/>
  <c r="W111" i="1"/>
  <c r="W112" i="1"/>
  <c r="W113" i="1"/>
  <c r="W114" i="1"/>
  <c r="W115" i="1"/>
  <c r="W120" i="1"/>
  <c r="W121" i="1"/>
  <c r="W122" i="1"/>
  <c r="W123" i="1"/>
  <c r="W124" i="1"/>
  <c r="W125" i="1"/>
  <c r="W126" i="1"/>
  <c r="W127" i="1"/>
  <c r="W128" i="1"/>
  <c r="W129" i="1"/>
  <c r="W130" i="1"/>
  <c r="W131" i="1"/>
  <c r="W137" i="1"/>
  <c r="W138" i="1"/>
  <c r="W139" i="1"/>
  <c r="W140" i="1"/>
  <c r="W141" i="1"/>
  <c r="W142" i="1"/>
  <c r="W143" i="1"/>
  <c r="W144" i="1"/>
  <c r="W145" i="1"/>
  <c r="W146" i="1"/>
  <c r="W3" i="1"/>
  <c r="W4" i="1"/>
  <c r="W5" i="1"/>
  <c r="W6" i="1"/>
  <c r="Q3" i="1"/>
  <c r="Q4" i="1"/>
  <c r="Q5" i="1"/>
  <c r="Q6" i="1"/>
  <c r="Q7" i="1"/>
  <c r="Q8" i="1"/>
  <c r="Q9" i="1"/>
  <c r="Q10" i="1"/>
  <c r="Q11" i="1"/>
  <c r="Q12" i="1"/>
  <c r="Q13" i="1"/>
  <c r="Q15" i="1"/>
  <c r="Q19" i="1"/>
  <c r="Q21" i="1"/>
  <c r="Q22" i="1"/>
  <c r="Q28" i="1"/>
  <c r="Q29" i="1"/>
  <c r="Q30" i="1"/>
  <c r="Q31" i="1"/>
  <c r="Q32" i="1"/>
  <c r="Q33" i="1"/>
  <c r="Q34" i="1"/>
  <c r="Q35" i="1"/>
  <c r="Q36" i="1"/>
  <c r="Q38" i="1"/>
  <c r="Q39" i="1"/>
  <c r="Q40" i="1"/>
  <c r="Q41" i="1"/>
  <c r="Q42" i="1"/>
  <c r="Q43" i="1"/>
  <c r="Q44" i="1"/>
  <c r="Q45" i="1"/>
  <c r="Q46" i="1"/>
  <c r="Q47" i="1"/>
  <c r="Q48" i="1"/>
  <c r="Q49" i="1"/>
  <c r="Q50" i="1"/>
  <c r="Q51" i="1"/>
  <c r="Q52" i="1"/>
  <c r="Q53" i="1"/>
  <c r="Q54" i="1"/>
  <c r="Q55" i="1"/>
  <c r="Q56" i="1"/>
  <c r="Q57" i="1"/>
  <c r="Q58" i="1"/>
  <c r="Q59" i="1"/>
  <c r="Q60" i="1"/>
  <c r="Q61" i="1"/>
  <c r="Q62" i="1"/>
  <c r="Q63" i="1"/>
  <c r="Q65" i="1"/>
  <c r="Q66" i="1"/>
  <c r="Q67" i="1"/>
  <c r="Q68" i="1"/>
  <c r="Q69" i="1"/>
  <c r="Q70" i="1"/>
  <c r="Q71" i="1"/>
  <c r="Q72" i="1"/>
  <c r="Q73" i="1"/>
  <c r="Q74" i="1"/>
  <c r="Q75" i="1"/>
  <c r="Q76" i="1"/>
  <c r="Q77"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20" i="1"/>
  <c r="Q121" i="1"/>
  <c r="Q122" i="1"/>
  <c r="Q123" i="1"/>
  <c r="Q124" i="1"/>
  <c r="Q125" i="1"/>
  <c r="Q126" i="1"/>
  <c r="Q127" i="1"/>
  <c r="Q128" i="1"/>
  <c r="Q129" i="1"/>
  <c r="Q130" i="1"/>
  <c r="Q131" i="1"/>
  <c r="Q137" i="1"/>
  <c r="Q138" i="1"/>
  <c r="Q139" i="1"/>
  <c r="Q140" i="1"/>
  <c r="Q141" i="1"/>
  <c r="Q142" i="1"/>
  <c r="Q143" i="1"/>
  <c r="Q144" i="1"/>
  <c r="Q145" i="1"/>
  <c r="Q146" i="1"/>
  <c r="Q2" i="1"/>
  <c r="T14" i="1" l="1"/>
  <c r="N35" i="4" l="1"/>
  <c r="M35" i="4"/>
  <c r="L35" i="4"/>
  <c r="K35" i="4"/>
  <c r="J35" i="4"/>
  <c r="N34" i="4"/>
  <c r="M34" i="4"/>
  <c r="L34" i="4"/>
  <c r="K34" i="4"/>
  <c r="J34" i="4"/>
  <c r="N33" i="4"/>
  <c r="M33" i="4"/>
  <c r="L33" i="4"/>
  <c r="K33" i="4"/>
  <c r="J33" i="4"/>
  <c r="N32" i="4"/>
  <c r="M32" i="4"/>
  <c r="L32" i="4"/>
  <c r="K32" i="4"/>
  <c r="J32" i="4"/>
  <c r="N31" i="4"/>
  <c r="M31" i="4"/>
  <c r="L31" i="4"/>
  <c r="K31" i="4"/>
  <c r="J31" i="4"/>
  <c r="N26" i="4"/>
  <c r="M26" i="4"/>
  <c r="L26" i="4"/>
  <c r="K26" i="4"/>
  <c r="J26" i="4"/>
  <c r="N25" i="4"/>
  <c r="M25" i="4"/>
  <c r="L25" i="4"/>
  <c r="K25" i="4"/>
  <c r="J25" i="4"/>
  <c r="N24" i="4"/>
  <c r="M24" i="4"/>
  <c r="L24" i="4"/>
  <c r="K24" i="4"/>
  <c r="J24" i="4"/>
  <c r="N23" i="4"/>
  <c r="M23" i="4"/>
  <c r="L23" i="4"/>
  <c r="K23" i="4"/>
  <c r="J23" i="4"/>
  <c r="N22" i="4"/>
  <c r="M22" i="4"/>
  <c r="L22" i="4"/>
  <c r="K22" i="4"/>
  <c r="J22" i="4"/>
  <c r="S51" i="1" l="1"/>
  <c r="W51" i="1" s="1"/>
  <c r="S47" i="1"/>
  <c r="W47" i="1" s="1"/>
  <c r="S48" i="1"/>
  <c r="W48" i="1" s="1"/>
  <c r="S49" i="1"/>
  <c r="W49" i="1" s="1"/>
  <c r="S50" i="1"/>
  <c r="W50" i="1" s="1"/>
  <c r="S46" i="1"/>
  <c r="W46" i="1" s="1"/>
  <c r="V142" i="1"/>
  <c r="P138" i="1"/>
  <c r="P139" i="1" s="1"/>
  <c r="B8" i="3" a="1"/>
  <c r="B8" i="3" s="1"/>
  <c r="H115" i="1"/>
  <c r="P110" i="1"/>
  <c r="P106" i="1"/>
  <c r="P107" i="1" s="1"/>
  <c r="V91" i="1"/>
  <c r="U90" i="1"/>
  <c r="W90" i="1" s="1"/>
  <c r="U89" i="1"/>
  <c r="W89" i="1" s="1"/>
  <c r="V77" i="1"/>
  <c r="V78" i="1" s="1"/>
  <c r="M64" i="1"/>
  <c r="Q64" i="1" s="1"/>
  <c r="E35" i="4" l="1"/>
  <c r="G34" i="4"/>
  <c r="C34" i="4"/>
  <c r="E33" i="4"/>
  <c r="G32" i="4"/>
  <c r="C32" i="4"/>
  <c r="E31" i="4"/>
  <c r="D35" i="4"/>
  <c r="F34" i="4"/>
  <c r="D33" i="4"/>
  <c r="F32" i="4"/>
  <c r="D31" i="4"/>
  <c r="G35" i="4"/>
  <c r="C35" i="4"/>
  <c r="E34" i="4"/>
  <c r="G33" i="4"/>
  <c r="C33" i="4"/>
  <c r="E32" i="4"/>
  <c r="G31" i="4"/>
  <c r="C31" i="4"/>
  <c r="F35" i="4"/>
  <c r="D34" i="4"/>
  <c r="F33" i="4"/>
  <c r="D32" i="4"/>
  <c r="F31" i="4"/>
  <c r="B23" i="3"/>
  <c r="B21" i="3"/>
  <c r="B19" i="3"/>
  <c r="B17" i="3"/>
  <c r="B15" i="3"/>
  <c r="B13" i="3"/>
  <c r="B11" i="3"/>
  <c r="B9" i="3"/>
  <c r="B22" i="3"/>
  <c r="B20" i="3"/>
  <c r="B18" i="3"/>
  <c r="B16" i="3"/>
  <c r="B14" i="3"/>
  <c r="B12" i="3"/>
  <c r="B10" i="3"/>
  <c r="S23" i="1"/>
  <c r="W23" i="1" s="1"/>
  <c r="O23" i="1"/>
  <c r="M23" i="1"/>
  <c r="O14" i="1"/>
  <c r="O16" i="1" s="1"/>
  <c r="M14" i="1"/>
  <c r="Q14" i="1" l="1"/>
  <c r="Q23" i="1"/>
  <c r="M16" i="1"/>
  <c r="Q16" i="1" s="1"/>
  <c r="M24" i="1"/>
  <c r="Q24" i="1" s="1"/>
  <c r="S24" i="1"/>
  <c r="W24" i="1" s="1"/>
  <c r="S2" i="1"/>
  <c r="W2" i="1" s="1"/>
  <c r="S25" i="1" l="1"/>
  <c r="W25" i="1" s="1"/>
  <c r="M25" i="1"/>
  <c r="Q25" i="1" s="1"/>
  <c r="M17" i="1"/>
  <c r="Q17" i="1" s="1"/>
  <c r="M18" i="1" l="1"/>
  <c r="Q18" i="1" s="1"/>
  <c r="M26" i="1"/>
  <c r="Q26" i="1" s="1"/>
  <c r="S26" i="1"/>
  <c r="W26" i="1" s="1"/>
  <c r="S27" i="1" l="1"/>
  <c r="W27" i="1" s="1"/>
  <c r="M27" i="1"/>
  <c r="Q27" i="1" s="1"/>
  <c r="M20" i="1"/>
  <c r="Q20" i="1" s="1"/>
  <c r="G22" i="4" l="1"/>
  <c r="F14" i="4"/>
  <c r="D26" i="4"/>
  <c r="F15" i="4"/>
  <c r="C14" i="4"/>
  <c r="C23" i="4"/>
  <c r="G17" i="4"/>
  <c r="D24" i="4"/>
  <c r="C22" i="4"/>
  <c r="G23" i="4"/>
  <c r="F25" i="4"/>
  <c r="G26" i="4"/>
  <c r="E17" i="4"/>
  <c r="F22" i="4"/>
  <c r="G15" i="4"/>
  <c r="D17" i="4"/>
  <c r="E13" i="4"/>
  <c r="E15" i="4"/>
  <c r="D14" i="4"/>
  <c r="C17" i="4"/>
  <c r="F17" i="4"/>
  <c r="G24" i="4"/>
  <c r="D13" i="4"/>
  <c r="C16" i="4"/>
  <c r="C15" i="4"/>
  <c r="D25" i="4"/>
  <c r="G14" i="4"/>
  <c r="E25" i="4"/>
  <c r="C26" i="4"/>
  <c r="E16" i="4"/>
  <c r="C13" i="4"/>
  <c r="E22" i="4"/>
  <c r="F24" i="4"/>
  <c r="E23" i="4"/>
  <c r="E26" i="4"/>
  <c r="E14" i="4"/>
  <c r="F13" i="4"/>
  <c r="F16" i="4"/>
  <c r="E24" i="4"/>
  <c r="C24" i="4"/>
  <c r="D16" i="4"/>
  <c r="G16" i="4"/>
  <c r="G13" i="4"/>
  <c r="D22" i="4"/>
  <c r="D15" i="4"/>
  <c r="C25" i="4"/>
  <c r="D23" i="4"/>
  <c r="F23" i="4"/>
  <c r="F26" i="4"/>
  <c r="G25" i="4"/>
  <c r="R90" i="1"/>
  <c r="Z34" i="4" l="1"/>
  <c r="X34" i="4"/>
  <c r="X32" i="4"/>
  <c r="AB35" i="4"/>
  <c r="Z35" i="4"/>
  <c r="AB34" i="4"/>
  <c r="Y34" i="4"/>
  <c r="AA33" i="4"/>
  <c r="Y33" i="4"/>
  <c r="AA32" i="4"/>
  <c r="Y32" i="4"/>
  <c r="AA31" i="4"/>
  <c r="Y31" i="4"/>
  <c r="X35" i="4"/>
  <c r="X33" i="4"/>
  <c r="X31" i="4"/>
  <c r="AA35" i="4"/>
  <c r="Y35" i="4"/>
  <c r="AA34" i="4"/>
  <c r="AB33" i="4"/>
  <c r="Z33" i="4"/>
  <c r="AB32" i="4"/>
  <c r="Z32" i="4"/>
  <c r="AB31" i="4"/>
  <c r="Z31" i="4"/>
  <c r="S58" i="1"/>
  <c r="W58" i="1" s="1"/>
  <c r="S64" i="1" l="1"/>
  <c r="W64" i="1" s="1"/>
  <c r="F23" i="1"/>
  <c r="F24" i="1" l="1"/>
  <c r="B23" i="1"/>
  <c r="U7" i="1"/>
  <c r="W7" i="1" s="1"/>
  <c r="C23" i="1" l="1"/>
  <c r="F25" i="1"/>
  <c r="B24" i="1"/>
  <c r="U29" i="1"/>
  <c r="S29" i="1"/>
  <c r="R31" i="4"/>
  <c r="S31" i="4"/>
  <c r="T31" i="4"/>
  <c r="U31" i="4"/>
  <c r="R32" i="4"/>
  <c r="S32" i="4"/>
  <c r="T32" i="4"/>
  <c r="U32" i="4"/>
  <c r="R33" i="4"/>
  <c r="S33" i="4"/>
  <c r="T33" i="4"/>
  <c r="U33" i="4"/>
  <c r="R34" i="4"/>
  <c r="S34" i="4"/>
  <c r="T34" i="4"/>
  <c r="U34" i="4"/>
  <c r="R35" i="4"/>
  <c r="S35" i="4"/>
  <c r="T35" i="4"/>
  <c r="U35" i="4"/>
  <c r="Q32" i="4"/>
  <c r="Q33" i="4"/>
  <c r="Q34" i="4"/>
  <c r="Q35" i="4"/>
  <c r="Q31" i="4"/>
  <c r="R22" i="4"/>
  <c r="S22" i="4"/>
  <c r="T22" i="4"/>
  <c r="U22" i="4"/>
  <c r="R23" i="4"/>
  <c r="S23" i="4"/>
  <c r="T23" i="4"/>
  <c r="U23" i="4"/>
  <c r="R26" i="4"/>
  <c r="S26" i="4"/>
  <c r="T26" i="4"/>
  <c r="U26" i="4"/>
  <c r="Q23" i="4"/>
  <c r="Q26" i="4"/>
  <c r="Q22" i="4"/>
  <c r="C24" i="1" l="1"/>
  <c r="F26" i="1"/>
  <c r="B25" i="1"/>
  <c r="D23" i="1"/>
  <c r="W29" i="1"/>
  <c r="C25" i="1" l="1"/>
  <c r="F27" i="1"/>
  <c r="B27" i="1" s="1"/>
  <c r="B26" i="1"/>
  <c r="D24" i="1"/>
  <c r="Y22" i="4"/>
  <c r="AA22" i="4"/>
  <c r="Y23" i="4"/>
  <c r="AA23" i="4"/>
  <c r="Y24" i="4"/>
  <c r="AA24" i="4"/>
  <c r="Y25" i="4"/>
  <c r="AA25" i="4"/>
  <c r="Y26" i="4"/>
  <c r="AA26" i="4"/>
  <c r="X23" i="4"/>
  <c r="X25" i="4"/>
  <c r="X22" i="4"/>
  <c r="R13" i="4"/>
  <c r="T13" i="4"/>
  <c r="R14" i="4"/>
  <c r="T14" i="4"/>
  <c r="R17" i="4"/>
  <c r="T17" i="4"/>
  <c r="Q14" i="4"/>
  <c r="Q13" i="4"/>
  <c r="S13" i="4"/>
  <c r="U13" i="4"/>
  <c r="S14" i="4"/>
  <c r="U14" i="4"/>
  <c r="S17" i="4"/>
  <c r="U17" i="4"/>
  <c r="Q17" i="4"/>
  <c r="Z22" i="4"/>
  <c r="AB22" i="4"/>
  <c r="Z23" i="4"/>
  <c r="AB23" i="4"/>
  <c r="Z24" i="4"/>
  <c r="AB24" i="4"/>
  <c r="Z25" i="4"/>
  <c r="AB25" i="4"/>
  <c r="Z26" i="4"/>
  <c r="AB26" i="4"/>
  <c r="X24" i="4"/>
  <c r="X26" i="4"/>
  <c r="C26" i="1" l="1"/>
  <c r="C27" i="1" s="1"/>
  <c r="D27" i="1" s="1"/>
  <c r="C28" i="1"/>
  <c r="D25" i="1"/>
  <c r="T15" i="4"/>
  <c r="U15" i="4"/>
  <c r="R15" i="4"/>
  <c r="S15" i="4"/>
  <c r="Q15" i="4"/>
  <c r="S24" i="4"/>
  <c r="U24" i="4"/>
  <c r="Q24" i="4"/>
  <c r="R24" i="4"/>
  <c r="T24" i="4"/>
  <c r="S25" i="4"/>
  <c r="U25" i="4"/>
  <c r="R16" i="4"/>
  <c r="T16" i="4"/>
  <c r="Q16" i="4"/>
  <c r="S16" i="4"/>
  <c r="U16" i="4"/>
  <c r="R25" i="4"/>
  <c r="T25" i="4"/>
  <c r="Q25" i="4"/>
  <c r="D26" i="1" l="1"/>
  <c r="C29" i="1"/>
  <c r="D28" i="1"/>
  <c r="C30" i="1" l="1"/>
  <c r="D29" i="1"/>
  <c r="C31" i="1" l="1"/>
  <c r="D31" i="1" s="1"/>
  <c r="D30" i="1"/>
</calcChain>
</file>

<file path=xl/sharedStrings.xml><?xml version="1.0" encoding="utf-8"?>
<sst xmlns="http://schemas.openxmlformats.org/spreadsheetml/2006/main" count="2931" uniqueCount="922">
  <si>
    <t>Risk ID</t>
  </si>
  <si>
    <t>Risk</t>
  </si>
  <si>
    <t>Description</t>
  </si>
  <si>
    <t>Risk category</t>
  </si>
  <si>
    <t>Actuarial risk</t>
  </si>
  <si>
    <t>Operational risk</t>
  </si>
  <si>
    <t>Likelihood</t>
  </si>
  <si>
    <t>Impact</t>
  </si>
  <si>
    <t>Unlikely</t>
  </si>
  <si>
    <t>Possible</t>
  </si>
  <si>
    <t>Likely</t>
  </si>
  <si>
    <t>Insignificant</t>
  </si>
  <si>
    <t>Very Unlikely</t>
  </si>
  <si>
    <t>Very Likely</t>
  </si>
  <si>
    <t>Minor</t>
  </si>
  <si>
    <t>Mediocre</t>
  </si>
  <si>
    <t>Major</t>
  </si>
  <si>
    <t>Extreme</t>
  </si>
  <si>
    <t>Consequences</t>
  </si>
  <si>
    <t>KRI</t>
  </si>
  <si>
    <t>Risk subcategory</t>
  </si>
  <si>
    <t>Risk subcategory actuarial</t>
  </si>
  <si>
    <t>Risk subcategory investment</t>
  </si>
  <si>
    <t>Risk subcategory operational</t>
  </si>
  <si>
    <t>Solvency risk</t>
  </si>
  <si>
    <t>Underwriting risk</t>
  </si>
  <si>
    <t>Model risk</t>
  </si>
  <si>
    <t>Assumption risk</t>
  </si>
  <si>
    <t>Financing risk</t>
  </si>
  <si>
    <t>(Re)Insurance risk</t>
  </si>
  <si>
    <t>Option risk</t>
  </si>
  <si>
    <t>Risk connected to costs</t>
  </si>
  <si>
    <t>Market risk</t>
  </si>
  <si>
    <t>Liquidity risk</t>
  </si>
  <si>
    <t>ESG risk</t>
  </si>
  <si>
    <t>Bussines continuity risk</t>
  </si>
  <si>
    <t>Integrity risk</t>
  </si>
  <si>
    <t>Outsourcing risk</t>
  </si>
  <si>
    <t>Catastrophe risk</t>
  </si>
  <si>
    <t>Extra contributions from sponsor, recovery plan</t>
  </si>
  <si>
    <t>Extra contributions from sponsor, reduce benefits</t>
  </si>
  <si>
    <t>Unexpected changes in assumptions, unexpected changes in economic or demographic observations</t>
  </si>
  <si>
    <t>Accepting risks that are not correctly estimated</t>
  </si>
  <si>
    <t>The IBP miscalculates the premium for the retention of a risk</t>
  </si>
  <si>
    <t>Increase in solvency margin</t>
  </si>
  <si>
    <t>The method for the calculation of the solvency margin is not correct</t>
  </si>
  <si>
    <t>The model used for the calculation of the contributions is not prudent</t>
  </si>
  <si>
    <t>Data risk</t>
  </si>
  <si>
    <t>Privacy risk</t>
  </si>
  <si>
    <t>Default risk of the sponsor</t>
  </si>
  <si>
    <t>Risks not covered in conditions of (re)insurance</t>
  </si>
  <si>
    <t>The risk that claims are not covered following the conditions of the (re)insurance contract</t>
  </si>
  <si>
    <t>Increase in (re)insurance premium</t>
  </si>
  <si>
    <t>Default risk of the (re)insurance company</t>
  </si>
  <si>
    <t>The risk that the (re)insurance company cannot pay due to bankrupcy</t>
  </si>
  <si>
    <t>High payouts of risk benefits in case of catastrophe</t>
  </si>
  <si>
    <t>High payouts of reserves in case of catastrophe</t>
  </si>
  <si>
    <t>Sleepers transferring vested reserves</t>
  </si>
  <si>
    <t>Beneficiaries choose a pension</t>
  </si>
  <si>
    <t>The risk that the IBP underestimates the number of pensioners/beneficiaries that choose for a life long annuity insted of a lump sum</t>
  </si>
  <si>
    <t>Advances and pledges</t>
  </si>
  <si>
    <t>art 24 + liquiditeitsrisico</t>
  </si>
  <si>
    <t>Extra contributions due to art. 24</t>
  </si>
  <si>
    <t>In a DC plan the sponsor could face future contributions if the returns of art. 24 are not met</t>
  </si>
  <si>
    <t>Affliates choose high risk investments</t>
  </si>
  <si>
    <t>If affiliates choose high risk investments in a DC plan that offer investment choices, there is a risk on extra contributions from the sponsor for art. 24</t>
  </si>
  <si>
    <t>Investment risk</t>
  </si>
  <si>
    <t>Reputational risk</t>
  </si>
  <si>
    <t>Risk subcategory reputational, strategic and political</t>
  </si>
  <si>
    <t>Strategic risk</t>
  </si>
  <si>
    <t>Political risk</t>
  </si>
  <si>
    <t>Unavailability of a critical role</t>
  </si>
  <si>
    <t>Suspension of data delivery</t>
  </si>
  <si>
    <t>Suspension of dataflow</t>
  </si>
  <si>
    <t>Loss of electronic information by IBP</t>
  </si>
  <si>
    <t>Ransomware, DoS attack</t>
  </si>
  <si>
    <t>Phishing, spyware, virus, trojans, SQL injection, Man-in-the-middle</t>
  </si>
  <si>
    <t>An employee of the IBP or a sponsor intentionally miscalculate the pension benefits for him/her or a co-worker</t>
  </si>
  <si>
    <t>Director or critical role with conflict of interest</t>
  </si>
  <si>
    <t>A member of the board of directors or a person with a critical role has a conflict of interest</t>
  </si>
  <si>
    <t>Money laundering by affiliates</t>
  </si>
  <si>
    <t>The solvency of the IBP will decrease with an increase of the admin costs</t>
  </si>
  <si>
    <t>Credit spread increases</t>
  </si>
  <si>
    <t>The transmission channel for transferring data between the sponsors and the IBP is unavailable</t>
  </si>
  <si>
    <t>The IBP (not suppliers) loses critical electronic information</t>
  </si>
  <si>
    <t>Decision not to comply with legal requirements</t>
  </si>
  <si>
    <t>Service provider has not sufficient capacity</t>
  </si>
  <si>
    <t>An employee of a service provider intentionally transfers money to their own account or to the account of a friend, family or co-worker</t>
  </si>
  <si>
    <t>An unknown provide false proof that he is affiliated to the pension fund to a service provider</t>
  </si>
  <si>
    <t>The transmission channel for transferring data between the sponsors / IBP and the serivce provider is unavailable</t>
  </si>
  <si>
    <t>Loss of physical informtation by service provider</t>
  </si>
  <si>
    <t>Service provider with conflict of interest</t>
  </si>
  <si>
    <t>An affiliate that uses optional payments or transfers to the fund to money laundering</t>
  </si>
  <si>
    <t>Money laundering by affiliates accepted by service provider</t>
  </si>
  <si>
    <t>An affiliate that uses optional payments or transfers to the fund to money laundering and payment is accepted by service provider</t>
  </si>
  <si>
    <t>A service provider decides not to comply with any legal requirement</t>
  </si>
  <si>
    <t>Default risk of service provider</t>
  </si>
  <si>
    <t>Decision by service provider not to comply with legal requirements</t>
  </si>
  <si>
    <t>An employee changes or ask to change indivual data (such as salary) in the recordkeeping database</t>
  </si>
  <si>
    <t>Individual data changed by program</t>
  </si>
  <si>
    <t>An employee of the IBP or an employee of the service provider unintentionally changes recordkeeping data</t>
  </si>
  <si>
    <t>A program that runs on the recordkeeping database changes unintentionally individual data</t>
  </si>
  <si>
    <t>Individual data changed unintentionally by employee</t>
  </si>
  <si>
    <t>Calculation of contributions not correct</t>
  </si>
  <si>
    <t>Declaration of premium tax not correct or too late</t>
  </si>
  <si>
    <t>The calculation of the contributions is not correct</t>
  </si>
  <si>
    <t>Calculation of the account states not correct</t>
  </si>
  <si>
    <t>The calculations of the amounts on the yearly benefit statements or the Sigedis account states are not correct due to a calculation error</t>
  </si>
  <si>
    <t>Declaration of Sigedis account states not correct or too late</t>
  </si>
  <si>
    <t>The declaration of the account states to Sigedis are not correct or too late</t>
  </si>
  <si>
    <t>Errors in the reporting to FSMA</t>
  </si>
  <si>
    <t>The reporting to the FSMA is not correct</t>
  </si>
  <si>
    <t>The declarations to the FSMA via E-corporate are too late</t>
  </si>
  <si>
    <t>The information avaible for the FSMA via E-corporate is not transferred (in time)</t>
  </si>
  <si>
    <t>The answers to affiliates or beneficiaries is not complete or not correct</t>
  </si>
  <si>
    <t>Errors in responses to individual questions of affiliates / sponsors</t>
  </si>
  <si>
    <t>Calculation of benefits in case of an event not correct</t>
  </si>
  <si>
    <t>Individual pension overview not correct</t>
  </si>
  <si>
    <t>Sigedis declaration in case of an event not correct or too late</t>
  </si>
  <si>
    <t>The declaration to Sigedis in case of an event (pension, death, termination of employment, transfer) is not correct or is executed too late</t>
  </si>
  <si>
    <t>Communication in case of an event not correct or too late</t>
  </si>
  <si>
    <t>Financial assumptions funding not prudent</t>
  </si>
  <si>
    <t>Demografic assumptions LTV not prudent</t>
  </si>
  <si>
    <t>Demografic assumptions funding not prudent</t>
  </si>
  <si>
    <t>Financial assumptions ALM/continuity test not prudent</t>
  </si>
  <si>
    <t>Demografic assumptions ALM/coninuity test not prudent</t>
  </si>
  <si>
    <t>The chosen financial assumptions to calculate the technical provisions are not prudent</t>
  </si>
  <si>
    <t>The calculation of the contributions is based on financial assumptions that are not prudent</t>
  </si>
  <si>
    <t>The chosen demografic assumptions to calculate the technical provisions are not prudent</t>
  </si>
  <si>
    <t>The calculation of the contributions is based on demografic assumptions that are not prudent</t>
  </si>
  <si>
    <t>The chosen financial assumptions to calculate the ALM/continuity test are not prudent</t>
  </si>
  <si>
    <t>The chosen demografic assumptions to calculate the ALM/continuity test are not prudent</t>
  </si>
  <si>
    <t>The declaration of the social security, RIZIV or withholding tax is too late or not correct</t>
  </si>
  <si>
    <t>The benefit (incl. gross - net) in case of pension, death,  termination of employment or transfer are not correctly calculated</t>
  </si>
  <si>
    <t>Declaration of tax not correct or too late</t>
  </si>
  <si>
    <t>The payment of the social security, RIZIV or withholding tax is too late or not correct</t>
  </si>
  <si>
    <t>Net payment to beneficiary or transfer payment not correct</t>
  </si>
  <si>
    <t>Net payment to beneficiary or transfer payment too late</t>
  </si>
  <si>
    <t>Sigedis declaration in case of a payment to beneficiary or a transfer payment not correct or too late</t>
  </si>
  <si>
    <t>The net amount paid to a beneficiary or the payment of a transfer to another pension instituation is not correct</t>
  </si>
  <si>
    <t>The payment of the net amount paid to a beneficiary or the payment of a transfer to another pension instituation is too late</t>
  </si>
  <si>
    <t>The Sigedis declartion of the payment to a beneficiary or a transfer payment to another pension institution is not correct or too late</t>
  </si>
  <si>
    <t>An employee of the service provider intentionally miscalculate the pension benefits for family/friends</t>
  </si>
  <si>
    <t>Inherent likelihood</t>
  </si>
  <si>
    <t>Inherent impact</t>
  </si>
  <si>
    <t>Inherent risk level</t>
  </si>
  <si>
    <t>Mitigating actions</t>
  </si>
  <si>
    <t>Residual likelihood</t>
  </si>
  <si>
    <t>Residual impact</t>
  </si>
  <si>
    <t>Residual risk level</t>
  </si>
  <si>
    <t>Reasoning likelihood</t>
  </si>
  <si>
    <t>Reasoning impact</t>
  </si>
  <si>
    <t>None</t>
  </si>
  <si>
    <t>Reduce benefits</t>
  </si>
  <si>
    <t>Some individual data, processed by the IBP, has no legal ground to be processed (art. 5 AVG)</t>
  </si>
  <si>
    <t>IBP processes individual data as a processor without legal ground</t>
  </si>
  <si>
    <t>Service provider processes individual data without legal ground</t>
  </si>
  <si>
    <t>IBP processes special categories of personal data</t>
  </si>
  <si>
    <t>Service provider processes special categories of personal data</t>
  </si>
  <si>
    <t>The IBP processes special categories of personal data (art. 10 AVG)</t>
  </si>
  <si>
    <t>A service provider processes special categories of personal data (art. 10 AVG)</t>
  </si>
  <si>
    <t>IBP does not inform data subject</t>
  </si>
  <si>
    <t>The IBP does not inform data subject when personal data is collected (art. 15, 16 AVG)</t>
  </si>
  <si>
    <t>No respond to rights of data subject</t>
  </si>
  <si>
    <t>The IBP does not (or too late) respond to rights of data subject (art. 17, 18, 19, 20, 23 AVG)</t>
  </si>
  <si>
    <t>Records of processing activities not up to date</t>
  </si>
  <si>
    <t>Data breach not correctly managed by IBP</t>
  </si>
  <si>
    <t>The IBP has not correctly appointed a DPO (art. 43 AVG)</t>
  </si>
  <si>
    <t>The IBP has not perfromed a data protection impact assessment when necessary</t>
  </si>
  <si>
    <t>Personal data is transferred outside Europe</t>
  </si>
  <si>
    <t>The IBP is transferring personal data to third countries (art. 46 AVG)</t>
  </si>
  <si>
    <t>Reputational damage due to crisis management</t>
  </si>
  <si>
    <t>Reputational damage to FSMA</t>
  </si>
  <si>
    <t>The reputational damage towards employees, affilliates, beneficiaries and labor unions</t>
  </si>
  <si>
    <t>The reputational damage towards FSMA</t>
  </si>
  <si>
    <t>Reputational damage poor corporate governance</t>
  </si>
  <si>
    <t>Damage due to strategical decisions of the board</t>
  </si>
  <si>
    <t>Changes in social law: increase KTV</t>
  </si>
  <si>
    <t>The legislator changes the law so that the vested reserves increases significantly</t>
  </si>
  <si>
    <t>The legislator changes the law so that a life long pension payment becomes much more important</t>
  </si>
  <si>
    <t>Changes in prudential law: increase in LTV</t>
  </si>
  <si>
    <t>The legislator changes the law so that the LTV increases significantly</t>
  </si>
  <si>
    <t>The legislator changes the law so fiscal stimuli for second pillar dissapears or changes</t>
  </si>
  <si>
    <t>Changes in law not implemented</t>
  </si>
  <si>
    <t>Changes in law wrongly interpreted</t>
  </si>
  <si>
    <t>The changes in legislation are not noticed and therefore not implemented</t>
  </si>
  <si>
    <t>Difficult in retreiving assets, no trading possible during bankrupcy proceedings, cash that stays on custiodian's balance sheet</t>
  </si>
  <si>
    <t>major</t>
  </si>
  <si>
    <t xml:space="preserve">Changes the benefits </t>
  </si>
  <si>
    <t>No</t>
  </si>
  <si>
    <t>Changes made in the database with the intention of changing the benefits of the affiliate</t>
  </si>
  <si>
    <t>Has an impact on the calculations and the benefits of the affiliate</t>
  </si>
  <si>
    <t>Data information/ information of the bankaccount can be stolen</t>
  </si>
  <si>
    <t xml:space="preserve">Someone declares to be affiliated to the pension fund a long time ago. Delivering false proof of affiliation. </t>
  </si>
  <si>
    <t>In case of an older pension fund it might be possible that there is no information found for certain persons and there are no documents to proove someone was never affiliated to the pension fund. A payment will be made to the wrong person</t>
  </si>
  <si>
    <t>Problems with timings or delayed results; mistakes</t>
  </si>
  <si>
    <t>possible</t>
  </si>
  <si>
    <t>Contract with service provider</t>
  </si>
  <si>
    <t>A default of a service provider</t>
  </si>
  <si>
    <t>The service provider will no longer be able to deliver the services</t>
  </si>
  <si>
    <t>unlikely</t>
  </si>
  <si>
    <t>An other service provider will taken over - hand over of data and procedures must be described in the contract.</t>
  </si>
  <si>
    <t xml:space="preserve">impact only on the individual </t>
  </si>
  <si>
    <t xml:space="preserve">Incorrect processing of data during the import of the data in the database. </t>
  </si>
  <si>
    <t>-Mistake in the parameters of the calculation program.
- parameters not updated
- Wrong use of the model/program
-false selection of data</t>
  </si>
  <si>
    <t>The calculation of the benefits is not correct:
- calculation has to be rectified
- may lead to false conclusions
- may lead to false communication</t>
  </si>
  <si>
    <t>internal control and peerreview to prevent mistakes in the calculations</t>
  </si>
  <si>
    <t>- not in line with the legal obligations - extra control of the FSMA
- Declaration must be rectified</t>
  </si>
  <si>
    <t>- planning of the responsible employee
- peer review &amp; internal control</t>
  </si>
  <si>
    <t xml:space="preserve">The communication send to the affiliate is incorrect- if not corrected the wrong amount will be payed in the future. </t>
  </si>
  <si>
    <t xml:space="preserve">- not everthing uploaded to the FSMA in time 
- False information send to FSMA
</t>
  </si>
  <si>
    <t>Not in line with the legal obligations - extra control of the FSMA</t>
  </si>
  <si>
    <t>- planning of the responsible employee
- internal control and peerreview to prevent mistakes in the reporting</t>
  </si>
  <si>
    <t xml:space="preserve">Documents are not uploaded in time </t>
  </si>
  <si>
    <t xml:space="preserve">de impact is beperkt, document kan steeds met vertraging opgeladen worden. </t>
  </si>
  <si>
    <t>minor</t>
  </si>
  <si>
    <t>Questions received bij mail or phone can be misunderstood. Or the explanation can be false of incomplete</t>
  </si>
  <si>
    <t>The affiliate gets false information</t>
  </si>
  <si>
    <t>increase the level of education on the subject of pension funds + keep knowledge updated</t>
  </si>
  <si>
    <t>-problems with the programming of the letters send to the affiliates. 
- Wrong data ussed to complete the template</t>
  </si>
  <si>
    <t>- planning of the responsible employee
- peer review &amp; internal control
- Check of the declarations  following on the import of the new data each quarter</t>
  </si>
  <si>
    <t>- Not in line with the legal obligations
- paid amount must be rectified</t>
  </si>
  <si>
    <t>- internal control and peerreview to prevent mistakes in the calculations
- peerreview: the calculated amount must equal the paid amount</t>
  </si>
  <si>
    <t xml:space="preserve">- planning of the responsible employee
- peer review &amp; internal control
</t>
  </si>
  <si>
    <t>- internal control and peerreview to prevent mistakes in the calculations
- peerreview: the calculated taks  must equal the paid amount</t>
  </si>
  <si>
    <t xml:space="preserve">- planning of the responsible employee
- peer review &amp; internal control
- declarations follows directly from the transfer or payment. 
</t>
  </si>
  <si>
    <t>Yes</t>
  </si>
  <si>
    <t>Value of assets decreasing, volatility is increasing</t>
  </si>
  <si>
    <t>Important tasks can not be done</t>
  </si>
  <si>
    <t>Problems with data delivery by the KSZ already happend</t>
  </si>
  <si>
    <t>IT problems with transmission chanal</t>
  </si>
  <si>
    <t>No backup</t>
  </si>
  <si>
    <t>No backup, no prevention</t>
  </si>
  <si>
    <t>- Director or critical role or family affiliated to plan
- director has operational tasks
- director or critical role member of other operational body
- director or critical role performing key function
- personal or financial bond with other critical roles</t>
  </si>
  <si>
    <t>The IBP could make decisions that are not in the best interest of their own</t>
  </si>
  <si>
    <t>Reputational damage, penalties</t>
  </si>
  <si>
    <t>Reputational damage</t>
  </si>
  <si>
    <t>Calculation method of split of asset portfolio per sponsor is not correct (for multi-employer funds) or not correctly implemented</t>
  </si>
  <si>
    <t>Unexpected increase in KTV</t>
  </si>
  <si>
    <t>we estimate that assumptions would not change that significantly that KTV would increase with more then 5% of the assets</t>
  </si>
  <si>
    <t>Accept</t>
  </si>
  <si>
    <t>funding ratio is high enough to take this risk</t>
  </si>
  <si>
    <t>Unexpected increase in LTV</t>
  </si>
  <si>
    <t>we estimate that assumptions would not change that significantly that LTV would increase with more then 5% of the assets</t>
  </si>
  <si>
    <t>The risk that the amount of the LTV does not cover the payment of all future vested rights</t>
  </si>
  <si>
    <t>Return on assets is lower than discount rate used for calculation of LTV</t>
  </si>
  <si>
    <t>Buffer (safety margin), calculated in continuity test</t>
  </si>
  <si>
    <t>Increase in the solvency margin so that the assets are not sufficient to cover the solvency margin</t>
  </si>
  <si>
    <t>Increase in risks regarding death, disability and illness benefits (eg by change of plan rules, or by increase of population age).
Cancellation of the (re)insurance contract if applicable.</t>
  </si>
  <si>
    <t>Extra contributions from sponsor</t>
  </si>
  <si>
    <t>Solvency margin not covering risk payments</t>
  </si>
  <si>
    <t>The solvency margin does not cover the risk benefits payable by the IBP</t>
  </si>
  <si>
    <t>Mistake or misunderstanding in the calculation of the solvency margin calculation.</t>
  </si>
  <si>
    <t>Solvency margin does not give a proper view on the real risk. Possible extra contributions from sponsor</t>
  </si>
  <si>
    <t>Given guarantees by IBP too high</t>
  </si>
  <si>
    <t>The IBP promises a return on the contributions  but it turns out this promise cannot be kept</t>
  </si>
  <si>
    <t>IBP gaat resultaatsverbintenis aan</t>
  </si>
  <si>
    <t>?</t>
  </si>
  <si>
    <t>Tarif too agressif</t>
  </si>
  <si>
    <t>The IBP uses a tarif for risk retention that is too agressif to meet</t>
  </si>
  <si>
    <t>- Incorrect judgement by the actuary or other person defining the tarif.</t>
  </si>
  <si>
    <t>The IBP esimates a risk incorrectly before accepting the risk</t>
  </si>
  <si>
    <t>- Incorrect judgement by the actuary or other person estimating the risk to be accepted.</t>
  </si>
  <si>
    <t>Miscalculation of the price for an accepted risk</t>
  </si>
  <si>
    <t>- Incorrect implementation of the premium calculation/incorrect judgement of the person calculating the premium.</t>
  </si>
  <si>
    <t>The risk that vested reserves are not sufficient to cover advances / pledges or that interests are not paid.</t>
  </si>
  <si>
    <t>- amount of advance/pledge admitted to the affiliates is too high
'- max amount of advance/pledge is calculated based on vested benefits who depend on eg marital status. If marital status changes this can cause problems</t>
  </si>
  <si>
    <t xml:space="preserve">- Incorrect amount transferred when affiliates leave and choose to transfer their vested reserves
- incorrect view on the real KTV 
- if KTV are underestimated: possible extra contributions from sponsor necessary when error is discovered. 
- if KTV are overestimated: sponsor contributions where possibly too high in the past </t>
  </si>
  <si>
    <t>if nothing is done to prevent this, this risk is likely to happen, errors are easily made</t>
  </si>
  <si>
    <t>Errors can have a very high impact</t>
  </si>
  <si>
    <t>technische nota (ook vooral voor continuiteit)</t>
  </si>
  <si>
    <t>The method for the calculation of the LTV is not prudent or not correctly implemented.</t>
  </si>
  <si>
    <t>- incorrect view on the real LTV
- if LTV are underestimated: possible extra contributions from sponsor necessary when error is discovered. 
- if LTV are overestimated: sponsor contributions where possibly too high in the past</t>
  </si>
  <si>
    <t>Method solvency margin not adequate or not correctly implemented</t>
  </si>
  <si>
    <t>- Incorrect judgement by the actuary or other person defining the calculation method of the Solvency margin.
- Error in the implementation of the Solvency margin calculation.</t>
  </si>
  <si>
    <t xml:space="preserve">- incorrect view on the real Solvency Margin
- if SM was underestimated: possible extra contributions from sponsor necessary when error is discovered. 
- if SM was overestimated: sponsor contributions where possibly too high in the past </t>
  </si>
  <si>
    <t>Model safety margin not prudent or not correctly implemented</t>
  </si>
  <si>
    <t>The model for the calculation of a safety margin for the technical provisions with a continuity test is not prudent/adequate</t>
  </si>
  <si>
    <t>- incorrect view on the real safety margin
- not enough assets if sponsor would default
- if safety margin was underestimated: possible extra contributions from sponsor necessary when error is discovered. 
- if safety margin was overestimated: sponsor contributions where possibly too high in the past</t>
  </si>
  <si>
    <t>Model ALM not adequate or not correctly implemented</t>
  </si>
  <si>
    <t>- incorrect view on the ideal asset allocation 
-  risk of portfolio can be higher/lower then risk appetite
- if ideal asset allocation resulting from the ALM is too conservative, return will probably be lower then it could have been with the correct result
- and vice versa</t>
  </si>
  <si>
    <t>errors still possible, but big error will be filtered out normally.</t>
  </si>
  <si>
    <t>Funding method not prudent or not correctly implemented</t>
  </si>
  <si>
    <t>- Incorrect judgement by the actuary or other person defining the funding method
- Error in the implementation of the financing calculation</t>
  </si>
  <si>
    <t xml:space="preserve">- incorrect view on the real funding requirements
- if contributions where underestimated: possible extra contributions from sponsor necessary when error is discovered. 
- if contributions where overestimated: sponsor contributions and employee contributions (if applicable) where possibly too high in the past </t>
  </si>
  <si>
    <t>- Error in the implementation of the benefit calculation
- unclear description of the method for calculating the return to be attributed to individual contracts in the plan rules</t>
  </si>
  <si>
    <t>- affiliates receive a benefit that is too high/too low
- KTV/LTV are under- or overestimated</t>
  </si>
  <si>
    <t>Financial assumptions LTV (without safety margin) not prudent</t>
  </si>
  <si>
    <t>- assumptions not well thought through
- assumptions not reviewed regularly</t>
  </si>
  <si>
    <t>Unsuitable assumptions are still possible (assumptions are hard to define), on 100 clients, less then 5% will be unsuitable (this probability is higher then the probability of error in implementation/methodology)</t>
  </si>
  <si>
    <t>Unsuitable assumptions are still possible, however big deviations will normally be filtered out by the review of the assumptions</t>
  </si>
  <si>
    <t>- 3-yearly review of the financing plan, and therefore of the assumptions used for the LTV calculation.</t>
  </si>
  <si>
    <t>- incorrect view on the real safety margin
- not enough assets if sponsor would default
- if safety margin was underestimated: possible extra contributions from sponsor necessary when error is discovered. 
- if safety margin was overestimated: sponsor contributions where possibly too high in the past
- incorrect view on the ideal asset allocation 
-  risk of portfolio can be higher/lower then risk appetite
- if ideal asset allocation resulting from the ALM is too conservative, return will probably be lower then it could have been with the correct result
- and vice versa</t>
  </si>
  <si>
    <t>Possibly benefits need to be reduced</t>
  </si>
  <si>
    <t>Sponsors are no companies but municipalities or entities linked to the municipalities</t>
  </si>
  <si>
    <t>if one sponsor cannot pay the required level of contributions, this does not concern the complete OFP, and also this does not mean they cannot pay at all.</t>
  </si>
  <si>
    <t>- investment returns are too low</t>
  </si>
  <si>
    <t>The risk that the duration of the assets does not match the duration of the liabilities</t>
  </si>
  <si>
    <t>Retention of (re)insurance too high</t>
  </si>
  <si>
    <t>The risk that the high retention of the (re)insurance could lead to high payments by the pension fund</t>
  </si>
  <si>
    <t>- Incorrect judgement by the person designing the reinsurance program
- reinsurance too expensive</t>
  </si>
  <si>
    <t>- assets drop so that solvency margin is not met any longer, possibly assets drop below LTV/KTV 
- possibly investments need to be sold at a bad timing</t>
  </si>
  <si>
    <t>- reinsurance contract not well checked and negotiated</t>
  </si>
  <si>
    <t>-  IBP needs to pay the claims (possibly very high) itself</t>
  </si>
  <si>
    <t>The risk that the premium paid to the (re)insurance company increases</t>
  </si>
  <si>
    <t>- risk profile of affiliates increase (eg average age increases)</t>
  </si>
  <si>
    <t>default of reinsurance company</t>
  </si>
  <si>
    <t>- claims can not be paid by reinsurer, IBP needs to pay al risk benefits itself</t>
  </si>
  <si>
    <t>The risk that the IBP should payout huge amounts of risk benefits in case a catastrophe happens</t>
  </si>
  <si>
    <t>- pandemic
- mass accident
- fire/flood/earthquake with a lot of victims</t>
  </si>
  <si>
    <t>The risk that the IBP should payout huge amounts of (vested) reserves in case a catastrophe happens</t>
  </si>
  <si>
    <t>- pandemic
- mass accident with a lot of mortal victims
- fire/flood/earthquake with a lot of mortal victims</t>
  </si>
  <si>
    <t>The risk that the IBP underestimates the number of sleepers who will transfer their vested reserves</t>
  </si>
  <si>
    <t>- lack of trust in the IBP
- other pension institution offers beter returns</t>
  </si>
  <si>
    <t>Affliates choose to marry just before pension</t>
  </si>
  <si>
    <t>If a DB plan depends on the marital status, affliates could increase the benefits by changing marital status</t>
  </si>
  <si>
    <t>High'one shot' extra contributions from sponsor</t>
  </si>
  <si>
    <t>- More work due to more governance legislation
- Increase in tarif of service providers
- unexpected costs</t>
  </si>
  <si>
    <t>The reputational damage due to not taking account ESG factors sufficiently in the investments</t>
  </si>
  <si>
    <t>- not taking into account ESG factors in investments, while this topic is become more and more popular</t>
  </si>
  <si>
    <t>- lack of trust of affiliates and beneficiaries</t>
  </si>
  <si>
    <t xml:space="preserve">- lack of trust of affiliates and beneficiaries
</t>
  </si>
  <si>
    <t>The reputational damage done due to bad crisis management</t>
  </si>
  <si>
    <t>- lack of trust of affiliates and beneficiaries
- lack of trust of the sponsors</t>
  </si>
  <si>
    <t>reputational damage is still possible, but this is expected to remain limited given the mitigating actions</t>
  </si>
  <si>
    <t>- many remarks during FMSA controls</t>
  </si>
  <si>
    <t>- IBP is more in the 'spotlights' of the FSMA, more controls will follow</t>
  </si>
  <si>
    <t>reputational damage is only to FMSA, not to large public</t>
  </si>
  <si>
    <t>The damage that is a direct consequence of bad strategical decision of the board</t>
  </si>
  <si>
    <t>- reputational damage, fines from regulator, lawsuits…</t>
  </si>
  <si>
    <t>without any checks this is very likely to happen</t>
  </si>
  <si>
    <t>large reputational damage, possible lawsuits</t>
  </si>
  <si>
    <t>Compliance officer is a professional with experience in the IBP domain-&gt; this person should be able to detect all the possible gaps in legislation</t>
  </si>
  <si>
    <t>If there is still a gap, this is expected to be minor</t>
  </si>
  <si>
    <t>Reduce</t>
  </si>
  <si>
    <t>Technical unemployment of a critical role from a service provider</t>
  </si>
  <si>
    <t>Always late because the data are too late, FSMA/Sigedis is aware of this</t>
  </si>
  <si>
    <t>An unknown encrypts secure data in system of the service provider and demands money to release the encrypted information</t>
  </si>
  <si>
    <t>Possible extra mitigating actions</t>
  </si>
  <si>
    <t>- Error in the implementation of the calculation of the split of assets per sponsor
- unclear description of the method for calculating the split of assets per sponsor in the administration agreement.</t>
  </si>
  <si>
    <t>- sponsors receive incorrect return, this can also lead to wrongly calculated contributions and wrong funding ratio per sponsor</t>
  </si>
  <si>
    <t>- family or friend affiliated to IBP
- personal or financial bond with other critical roles or directors
- performing other key function</t>
  </si>
  <si>
    <t>Reputational damage, risk on fraude, risk on errors</t>
  </si>
  <si>
    <t>No check on process individual data, new individual data being processed</t>
  </si>
  <si>
    <t>DPO, record of processing activities</t>
  </si>
  <si>
    <t>DPO, record of processing activities ???</t>
  </si>
  <si>
    <t>A service provider acting like a processor processes individual data without legal ground</t>
  </si>
  <si>
    <t>DPO, Record of processing activities, yearly statement of provider that they do not use other individual data???</t>
  </si>
  <si>
    <t>Yearly benefit statments are sent</t>
  </si>
  <si>
    <t>DPO</t>
  </si>
  <si>
    <t>No one responsible for responding, responds too late, no procedure on what to respond</t>
  </si>
  <si>
    <t>The chance that questions will be asked is limited</t>
  </si>
  <si>
    <t>DPO, check who is responsible for answerring and provide a procedure???</t>
  </si>
  <si>
    <t>No one responsible for keeping the records of processing activities up to date</t>
  </si>
  <si>
    <t>Responsible for records of processing activities + yearly check???</t>
  </si>
  <si>
    <t>Data breach</t>
  </si>
  <si>
    <t>A data breach has been occured (art. 34, 35 AVG)</t>
  </si>
  <si>
    <t>Laptop with data on it lost, hackers steel individual data, …</t>
  </si>
  <si>
    <t>Not in line with AVG, penalties, reputational damage</t>
  </si>
  <si>
    <t>No one responsible for coordinating a data breach, no DPO</t>
  </si>
  <si>
    <t>DPO, correct organisational measures</t>
  </si>
  <si>
    <t>Not in line with AVG, penalties, reputational damage, all privacy risks increases</t>
  </si>
  <si>
    <t>DPO, contract with service provider</t>
  </si>
  <si>
    <t>Value of permanent register not sufficient to cover technical provisions</t>
  </si>
  <si>
    <t>Continuity of certain tasks can be a problem</t>
  </si>
  <si>
    <t>Applicable PROVANT?</t>
  </si>
  <si>
    <t>The payment of tax not correct or too late</t>
  </si>
  <si>
    <t>The net amount paid to a beneficiary or the payment of a transfer to another pension instituation is paid to a wrong bank account</t>
  </si>
  <si>
    <t xml:space="preserve">- Declaration can be delayed due to delay of the information
- Employee forgets to declare 
- Not all the information to define the % is delivered by the affiliate </t>
  </si>
  <si>
    <t xml:space="preserve">- Declaration can be delayed due to delay of the information
- Employee forgets to declare 
- Not all the information is delivered by the affiliate </t>
  </si>
  <si>
    <t xml:space="preserve">- Payment can be delayed due to delay of the information
- Employee forgets to make the payment 
- Not all the information is delivered by the affiliate </t>
  </si>
  <si>
    <t xml:space="preserve">- Payment can be delayed due to delay of the information
- Employee forgets to make the payment 
- Not all the information to define the % is delivered by the affiliate </t>
  </si>
  <si>
    <t>Net payment to beneficiary or transfer payment paid to the wrong bank account</t>
  </si>
  <si>
    <t>- Not all the information is delivered by the affiliate 
- Person preparing the payment makes a mistake</t>
  </si>
  <si>
    <t>- paid amount must be recovered
- paid amount is possibly lost and must be paid out twice</t>
  </si>
  <si>
    <t>reputatieschade</t>
  </si>
  <si>
    <t>- Person preparing the payment makes a mistake</t>
  </si>
  <si>
    <t>- internal control and peerreview to prevent mistakes in the payment details</t>
  </si>
  <si>
    <t>Wij kozen ervoor om wel alle risico’s in de lijst te laten staan, want het is mogelijk dat sommige risico’s in de toekomst wel van toepassing worden (bvb indien er een cash balance plan of een DC plan wordt ingevoerd).</t>
  </si>
  <si>
    <t>Zero tolerance and peer review</t>
  </si>
  <si>
    <t>As public entity you do not want this kind of bad publicity</t>
  </si>
  <si>
    <t>The IBP or the sponsor decides not to comply with tax regulations</t>
  </si>
  <si>
    <t>likelihood/impact</t>
  </si>
  <si>
    <t>idem as for financial assumptions ALM/continuity test</t>
  </si>
  <si>
    <t>assumptions same as LTV-&gt; see mitigating actions LTV assumptions</t>
  </si>
  <si>
    <t>see LTV assumptions</t>
  </si>
  <si>
    <t>Unsuitable assumptions are still possible, however big deviations will normally be filtered out by the review of the assumptions.
Payments in annuities -&gt; demographic assumptions equally important as financial assumptions (with capital payments demographic would probably be less important)</t>
  </si>
  <si>
    <t>- default (bankrupcy) of the sponsor</t>
  </si>
  <si>
    <t>The sponsor goes bankrupt.</t>
  </si>
  <si>
    <t>Sponsors capacity decreases below future contributions</t>
  </si>
  <si>
    <t>Future contributions increase above sponsors capacity</t>
  </si>
  <si>
    <t>Cash flows assets and liabilities not matched</t>
  </si>
  <si>
    <t>- duration of assets is too low, duration gap is not followed up</t>
  </si>
  <si>
    <t>the higher the duration gap, the higher the interest rate risk (risk that assets and liabilities do not move with the same amount in case of interest rate changes)</t>
  </si>
  <si>
    <t>Duration gap is above desired level</t>
  </si>
  <si>
    <t>we assume that investments are managed taking into account the duration, as stated in the prudence principles in the SIP.</t>
  </si>
  <si>
    <t>The total value of all activa registered in the permanent register is not sufficiant at a certain moment throughout the year (art. 93 WIBP)</t>
  </si>
  <si>
    <t>Causes</t>
  </si>
  <si>
    <t>Process risk</t>
  </si>
  <si>
    <t>Interest rate risk</t>
  </si>
  <si>
    <t xml:space="preserve">Rise in short term interest rates or bond yields (long term) </t>
  </si>
  <si>
    <t>Inflation; higher economic growth; central bank policy</t>
  </si>
  <si>
    <t>Value of nominal bonds decreases</t>
  </si>
  <si>
    <t>Interest rates are at historical lows so an unexpected increase in bond yields is quite possible but should be rather limited as central banks will intervene</t>
  </si>
  <si>
    <t>Manager risk</t>
  </si>
  <si>
    <t>Inflation or deflation risk</t>
  </si>
  <si>
    <t>Instead of an environment of price stability, we get rampant inflation or outright deflation.</t>
  </si>
  <si>
    <t>Inflation: monetary policy mistake; loss of independence for central banks
Deflation: monetary policy mistake; asset bubble; demographics</t>
  </si>
  <si>
    <t>Return assumptions are based on price stability. An unexpected scenario of higher inflation or outright deflation would make those assumptions redundant. The impact on each asset class could be huge and is totally different under each scenario</t>
  </si>
  <si>
    <t>Spread risk</t>
  </si>
  <si>
    <t>Concentration risk</t>
  </si>
  <si>
    <t>Concentration on one geographical region, one emittent, sector, currency,…</t>
  </si>
  <si>
    <t>Not sufficient spreading</t>
  </si>
  <si>
    <t>Currency risk</t>
  </si>
  <si>
    <t>Default risk (countries or corporates)</t>
  </si>
  <si>
    <t>Product risk</t>
  </si>
  <si>
    <t>Deflation, recession, financial crisis, etc.</t>
  </si>
  <si>
    <t>Economic slow down, recession, rating downgrades, sector specific isues (e.g. oil price weakness), credit event</t>
  </si>
  <si>
    <t>Inflation differentials; change in monetary policy;</t>
  </si>
  <si>
    <t>Value of equity portfolio decreases</t>
  </si>
  <si>
    <t>Value of corporate bonds decreases</t>
  </si>
  <si>
    <t>Value of non-euro assets decrease versus liabilities 100% in euro</t>
  </si>
  <si>
    <t>Spreads are negatively correlated (and corporate bond prices positively) with equities and this negative correlation increases during market volatility</t>
  </si>
  <si>
    <t>Currency volatility is higher than the return volatility of many asset classes; international diversification in equities outweighs currency risk while hedging of currency risk in equities is suboptimal (as there is a natural hedge to some extent)</t>
  </si>
  <si>
    <t>Volatility of corporate bonds is an important input in any ALM-study so this risk is being reflected in the SAA; Diversify via investment funds; between regions and limit the exposure towards non-investment grade corporate bonds</t>
  </si>
  <si>
    <t>Japanification (= deflation) is a real risk in Europe as demographics and bond yields are very comparable to Japan.         Inflation becomes also more likely as central banks engage in more aggressive monetary policies and fiscal authorities approve huge budget deficits to tackle the coronacrisis</t>
  </si>
  <si>
    <t>An issuer of a bond defaults and/or a company goes bankrupt</t>
  </si>
  <si>
    <t>Liquidity and/or solvency issues</t>
  </si>
  <si>
    <t>The bond and/or the equity become (almost) worthless</t>
  </si>
  <si>
    <t>The financial product (e.g. fund or ETF) does not function properly</t>
  </si>
  <si>
    <t>The product is badly structured or has a flawed set-up (e.g. quarterly liquidity for illiquid underlying assets; synthetic ETF's)</t>
  </si>
  <si>
    <t>Unexpected problems with liquidity of the product; the return is below expectations or even total loss on the position</t>
  </si>
  <si>
    <t>Over any 10-year time frame the global cumulative default rate for investment grade companies is 2% and 21% for non-investment grade; default rates for countries are lower (but can also be obtained by currency debasement)</t>
  </si>
  <si>
    <t>On average, fund managers are unable to beat the benchmark when taking into account all costs and fees</t>
  </si>
  <si>
    <t>Custodian banks are very well capitalized</t>
  </si>
  <si>
    <t>Diversification is easy to implement through active or passive funds. As such, this risk becomes market risk and/or manager risk instead of an idiosyncratic risk</t>
  </si>
  <si>
    <t>Difficulties to trade and potential loss on cash holdings could trigger liquidity problems</t>
  </si>
  <si>
    <t>Door de monitoring kan er normaalgezien op tijd actie ondernomen worden.</t>
  </si>
  <si>
    <t>Impossible to execute trades at fair prices or to trade at all = implicit trading costs increase substantially</t>
  </si>
  <si>
    <t>Bid-ask spreads for bonds or ETF's can increase substantially under liquidity stress; funds with illiquid assets (e.g. real estate) can be closed for trading</t>
  </si>
  <si>
    <t>If large trades in corporate bonds and real estate can be avoided under liquidity stress, this situation will normalize again when market volatility decreases</t>
  </si>
  <si>
    <t>If the investable ESG universe is too small, interesting investment opportunities may be lost; If no ESG policy is applied, the IBP may be invested in stranded and/or underperforming assets and/or controversial activities</t>
  </si>
  <si>
    <t>As ESG is becoming ever more important from a regulatory point of view, the IBP must develop an ESG strategy</t>
  </si>
  <si>
    <t>totaal</t>
  </si>
  <si>
    <t>mogelijks moet investering verkocht worden op een ongeschikt moment. Impact blijft normaal beperkt gezien geen grote kapitalen worden uitbetaald.</t>
  </si>
  <si>
    <t>regulations change regulary and ask increasingly more efforts</t>
  </si>
  <si>
    <t>Errors (without internal control) can have a very high impact for one sponsor</t>
  </si>
  <si>
    <t>internal control should avoid the most important errors</t>
  </si>
  <si>
    <t>Unsuitable assumptions are still possible, however big deviations will normally be filtered out by the review of the assumptions. Als markt niet overeenkomt met assumpties is dat eigenlijk marktrisico, alleen als onze assumpties totaal anders zijn dan in de markt dan is het assumptierisico.</t>
  </si>
  <si>
    <t>Method LTV (without safety margin) not adequate or not correctly implemented. LTV not correctly calculated.</t>
  </si>
  <si>
    <t>if the service partners are well chosen then its unlikely but always possible</t>
  </si>
  <si>
    <t>An unknown steels banking information (login, paswords etc) and uses this information to transfer money to his own account</t>
  </si>
  <si>
    <t>An unknown steels banking information and uses this information (login, paswords,…) from a service provider to transfer money to his own account</t>
  </si>
  <si>
    <t>Poor corporate governance standards and procedures</t>
  </si>
  <si>
    <t>Corporate governance standards and procedures</t>
  </si>
  <si>
    <t>This risk can be managed very well, the procedure guide is very extensive</t>
  </si>
  <si>
    <t>Nothing the IBP can do</t>
  </si>
  <si>
    <t>Possible underfinancing of KTV and therefore immediatly payment of possible hugh contributions</t>
  </si>
  <si>
    <t>Possible underfinancing of LTV and increase in contributions</t>
  </si>
  <si>
    <t>- Incorrect judgement by the actuary or other person defining the calculation method of the KTV.
- Error in the implementation of the KTV calculation model.
-Mistake in the parameters of the calculation program.
   - parameters not updated
   - Wrong use of the model/program 
   -false selection of data</t>
  </si>
  <si>
    <t>- Incorrect judgement by the actuary or other person defining the calculation method of the LTV.
- Error in the implementation of the LTV calculation model.
-Mistake in the parameters of the calculation program.
   - parameters not updated
   - Wrong use of the model/program 
   -false selection of data</t>
  </si>
  <si>
    <t>- Yearly review of the actuarial function: opinion on the methodology
- LTV model is implemented in two different softwares: yearly calculation in Avate and in Excel: check on implementation
- review of the financing plan (and therefore of the LTV calculation method) every 3 years
- internal control and peerreview to prevent mistakes in the calculations</t>
  </si>
  <si>
    <t>/</t>
  </si>
  <si>
    <t>Internal control considered to be sufficient</t>
  </si>
  <si>
    <t>% invested per region/emittent/sector/…</t>
  </si>
  <si>
    <t>accept</t>
  </si>
  <si>
    <t>Actuariële functie</t>
  </si>
  <si>
    <t>Risicobeheerfunctie</t>
  </si>
  <si>
    <t>Interne audit</t>
  </si>
  <si>
    <t>Compliance functie</t>
  </si>
  <si>
    <t>An unknown provides false proof that he is affiliated to the pension fund</t>
  </si>
  <si>
    <t>An unknown encryptd secure data and demandd money to release the encrypted information</t>
  </si>
  <si>
    <t>Training, advice from pension experts, advice from key functions</t>
  </si>
  <si>
    <t>Reputational damage linked to ESG</t>
  </si>
  <si>
    <t xml:space="preserve"> FSMA/Sigedis is aware of this, they know we cannot do anything to avoid the late reporting</t>
  </si>
  <si>
    <t>Interne audit/Compliance functie</t>
  </si>
  <si>
    <t>The annual pension overview sent out to the affiliates is not correct or the individual information on the PensionApp is not correct</t>
  </si>
  <si>
    <t>Sigedis deposit declaration not correct or too late</t>
  </si>
  <si>
    <t>The declaration of the contributions to Sigedis is not correct or too late</t>
  </si>
  <si>
    <t>The amount declared to the authority is not correct or the declaration is too late</t>
  </si>
  <si>
    <t>Betrokken sleutelfunctie</t>
  </si>
  <si>
    <t>Evasion or avoidance of tax regulations by a service provider</t>
  </si>
  <si>
    <t>A service provider decides not to comply with tax regulations</t>
  </si>
  <si>
    <t>The IBP or the sponsor decides not to comply with a legal requirement</t>
  </si>
  <si>
    <t>Internal fraud: payment to fraudulous individual</t>
  </si>
  <si>
    <t>Internal fraud: intentional miscalculation</t>
  </si>
  <si>
    <t>Internal fraud : intentionaly changing information/giving incorrect information</t>
  </si>
  <si>
    <t>External fraud: payment to fraudulous individual</t>
  </si>
  <si>
    <t>External fraud:  providing false proof of affiliation</t>
  </si>
  <si>
    <t>Internal fraud at a service provider: payment to fraudulous individual</t>
  </si>
  <si>
    <t>Internal fraud at a service provider: intentional miscalculation</t>
  </si>
  <si>
    <t>External fraud at a service provider:  payment to fraudulous individual</t>
  </si>
  <si>
    <t>External fraud at a service provider: provide false proof of affiliation to service provider</t>
  </si>
  <si>
    <t>Technical unemployment of a critical role</t>
  </si>
  <si>
    <t>Incapacity for employment (accident/disease)</t>
  </si>
  <si>
    <t xml:space="preserve">back-up available </t>
  </si>
  <si>
    <t>IT problems should be of limited duration. Pension fund uses IT systems from the province of Antwerp.</t>
  </si>
  <si>
    <t>Major issues should be noticed timely. Complete suspension of data delivery from KSZ are not expected to last long.</t>
  </si>
  <si>
    <t>The IBP does not have lot of information that is not present by a service provider</t>
  </si>
  <si>
    <t>Loss of physical information by IBP</t>
  </si>
  <si>
    <t>The IBP does not have lot of physical information that is not also present by a service provider or also electronically.</t>
  </si>
  <si>
    <t>The continuity of the tasks of the fund is not garuanteed with reputation damage as a consequence. (most important administration tasks are done by service provider)</t>
  </si>
  <si>
    <t>IT problems with transmission channel</t>
  </si>
  <si>
    <t>Suspension of dataflow to service provider</t>
  </si>
  <si>
    <t>If no backups, this could be a disaster for the continuity of the administration</t>
  </si>
  <si>
    <t>back-up available , procedures available or in progress</t>
  </si>
  <si>
    <t>An employee of the IBP or a sponsor intentionally transfers money to their own account or to the account of a friend/family/co-worker/…</t>
  </si>
  <si>
    <t>Employee with bad intentions and access to payment system</t>
  </si>
  <si>
    <t>External fraud: steeling banking information</t>
  </si>
  <si>
    <t>External fraud at a service provider: steeling banking information</t>
  </si>
  <si>
    <t>All the programmfiles and data information encrypted and can no longer be used. Loss of money if IBP decides to pay the hackers to release the information</t>
  </si>
  <si>
    <t>The wrong person can complete the document and delivers false proof of identity . Bad protection for cyber attacks</t>
  </si>
  <si>
    <t>gewoonlijke betalingen blijven relatief beperkt, maar ook reputatieschade</t>
  </si>
  <si>
    <t>Loss of money, employee needs to be fired, new employee needs to be hired</t>
  </si>
  <si>
    <t xml:space="preserve">Loss of money, employee needs to be fired, new employee needs to be hired at service provider. Possibly board will decide to change service provider </t>
  </si>
  <si>
    <t>Employee of service provider with bad intentions and access to payment system</t>
  </si>
  <si>
    <t xml:space="preserve">Loss of money. Possibly board will decide to change service provider </t>
  </si>
  <si>
    <t xml:space="preserve">All the programmfiles and data information encrypted and can no longer be used. 
Possibly board will decide to change service provider </t>
  </si>
  <si>
    <t>gewoonlijke betalingen blijven relatief beperkt, maar ook reputatieschade. Mogelijk dient nieuwe service provider te worden gezocht</t>
  </si>
  <si>
    <t>If data becomes unavailable this could be a disaster for the continuity of the administration. Possibly new service provider needs to be searched.</t>
  </si>
  <si>
    <t>The service provider does not have enough capacity available for a good service</t>
  </si>
  <si>
    <t>Contract with service provider (te checken: welke garanties zijn er opgenomen voor IBP ? Welke bescherming? bv: wat met de Data?)</t>
  </si>
  <si>
    <t>- Problems with timings or delayed results
 - Big operational impact if service provider goes bankrupt or closes down
- too much control by external party
- Key functions (actuarial function/compliance/risk) not independent from operational activities</t>
  </si>
  <si>
    <t xml:space="preserve">The individual data that is sent by the sponsor, social secretariat, Sigedis, KSZ, … to the IBP or the service provider is not correct. </t>
  </si>
  <si>
    <t xml:space="preserve">Errors in the calculations or inappropriate actions based on the incorrect data. </t>
  </si>
  <si>
    <t>internal control sufficient to avoid the most important errors.</t>
  </si>
  <si>
    <t>Peer review &amp; internal control, financial auditor</t>
  </si>
  <si>
    <t>No DPIA (Data Protection Impact Assessment)</t>
  </si>
  <si>
    <t>No DPO appointed (Data Protection Officer)</t>
  </si>
  <si>
    <t xml:space="preserve">Even if current DPO would not be the DPO anymore for whatever reason, another DPO can be appointed </t>
  </si>
  <si>
    <t>organogram van IBP maken met critical roles. Dan is het meteen duidelijk als iemand wegvalt, welke rollen die persoon vervult. DPO is niet meest zichbare rol</t>
  </si>
  <si>
    <t>gebaseerd op fout van betekenis</t>
  </si>
  <si>
    <t>- slow  or inappropriate reaction in case of an event that involves a flaw or discontinuity in the service to the affiliates: eg an IT system breakdown, data breach, incorrect or unclear communication...</t>
  </si>
  <si>
    <t>- set up of business continuity policy and regular review of this policy
- good level of internal control to avoid errors</t>
  </si>
  <si>
    <t>- set up of business continuity policy and regular review of this policy
- suitable board members and managers (fit &amp; proper)</t>
  </si>
  <si>
    <t>reputational damage is still possible, but this is expected to remain limited given the mitigating actions.</t>
  </si>
  <si>
    <t>remarks still possible, however they are expected to remain limited given the mitigating actions</t>
  </si>
  <si>
    <t>there will always be things that can be improved</t>
  </si>
  <si>
    <t>Less confidence in IBP by different stakeholders</t>
  </si>
  <si>
    <t>Realy annoying when happening (eg breach in remuneration policy)</t>
  </si>
  <si>
    <t>The continuity of the IBP can be compromised</t>
  </si>
  <si>
    <t>Lump sums will be converted to pensions more often (and there is a minimum pension imposed by the lawwhich is calculated with quite favorable parameters.)</t>
  </si>
  <si>
    <t>Changes in social/tax law: stimulation pensions</t>
  </si>
  <si>
    <t>Can be important if eg solvency capital required (like insurance companies)</t>
  </si>
  <si>
    <t>Changes in tax law: decrease fiscal stimuli of second pillar retirement benefits</t>
  </si>
  <si>
    <t>More taxes to be paid, less attractive for employers to foresee supplementary pension</t>
  </si>
  <si>
    <t>Impact on cost for sponsors, impact on affiliates if sponsors decide to lower the benefits, impact on IBP if sponsors decide to leave the IBP</t>
  </si>
  <si>
    <t>The changes in legislation are not correctly interpreted and therefore not correctly implemented</t>
  </si>
  <si>
    <t>De bedoeling van het risicoregister is dat alle risico’s worden opgelijst waarmee een pensioenfonds kan te maken krijgen. De risico’s worden opgedeeld volgens de categorieën die de FSMA voorstelde in hun governance circulaire (die nooit werd gepubliceerd).</t>
  </si>
  <si>
    <t xml:space="preserve">In kolom I wordt aangeduid of het risico voor OFP PROVANT al dan niet van toepassing is. </t>
  </si>
  <si>
    <t>without follow-up, impact can be extreme, see also ALM report 2020.</t>
  </si>
  <si>
    <t>- compliance function is in place who follows up the changes in legislation. Ad hoc communication when necessary.
- Yearly reporting to the board
- actuarial function also follows up legislation on actuarial topics
- IBP is a member of Pensioplus who keeps members up to date about new legislation</t>
  </si>
  <si>
    <t xml:space="preserve">-compliance function is in place who follows up the changes in legislation. Ad hoc communication when necessary. 
- Yearly reporting to the board
- actuarial function also follows up legislation on actuarial topics
- IBP is a member of Pensioplus who keeps members up to date about new legislation </t>
  </si>
  <si>
    <t>Compliance officer is a professional with experience in the IBP domain-&gt; this person is able to interprete legislation correctly, he also follows the market and talks to other professionals</t>
  </si>
  <si>
    <t>Evasion or avoidance of tax regulations</t>
  </si>
  <si>
    <t>The service provider or an employee of the service provider has a conflict of interest</t>
  </si>
  <si>
    <t>- planning of the responsible employee
- peer review &amp; internal control
- declaration done with the final check of the annual accounts
- Yearly check by compliance function</t>
  </si>
  <si>
    <t>- planning of the responsible employee
- peer review &amp; internal control
- Yearly check by compliance function</t>
  </si>
  <si>
    <t xml:space="preserve"> - programmation used to develop the letter
- internal control of process and calculations
- planning of the  reporting
- sample test of the communication</t>
  </si>
  <si>
    <t>Internal control considered to be sufficient.  Important here is to be aware of the importance of the accuracy of the split of the assets, given the possible reputation damage.</t>
  </si>
  <si>
    <t>Individual data received by IBP is not correct</t>
  </si>
  <si>
    <t>Zero tolerance, awareness of any conflict of interest at start contract and yearly review in evaluation of service providers (?) (see outsourcing policy)</t>
  </si>
  <si>
    <t>Zero tolerance , add to yearly review in evaluation of service providers (?) (see outsourcing policy)</t>
  </si>
  <si>
    <t>&lt;1 year</t>
  </si>
  <si>
    <t>1-5 years</t>
  </si>
  <si>
    <t>5-10 years</t>
  </si>
  <si>
    <t>10-20 years</t>
  </si>
  <si>
    <t>&gt;20 years</t>
  </si>
  <si>
    <t>&gt;15%</t>
  </si>
  <si>
    <t>7%-15%</t>
  </si>
  <si>
    <t>3%-7%</t>
  </si>
  <si>
    <t>&lt;1%</t>
  </si>
  <si>
    <t>1%-3%</t>
  </si>
  <si>
    <t>Impact: loss of assets</t>
  </si>
  <si>
    <t>Impact: increase of recurrent contributions</t>
  </si>
  <si>
    <t>Without mitigating actions (no buffer in LTV) the discount rate used is equal to estimated return and therefore 50% probability that actual return is lower</t>
  </si>
  <si>
    <t>LTV (including safety margin) not sufficient to pay all vested rights (time horizon 5 years to define impact)</t>
  </si>
  <si>
    <t xml:space="preserve">Safety margin is determined based on continuity test. The boundaries set in this test correspond to the risk appetite of the board. 
</t>
  </si>
  <si>
    <t>The model used in the ALM study is not prudent/adequate</t>
  </si>
  <si>
    <t>- assumptions are set after input from experts (Reacfin, asset managers, Kounselor &amp; Nexyan), some assumptions are same as for LTV (see mitigating actions LTV assumptions), assumptions are discussed in Dagelijks Bestuur and board meetings.
Input from asset managers (eg for expectded returns/volatility…) is also taken into account</t>
  </si>
  <si>
    <t>Normally the LTV including buffer should be sufficient to cover built-up rights. Also, solidarity from other entities because no separate capital (geen afgezonderd vermogen per sponsor) (to check)</t>
  </si>
  <si>
    <t xml:space="preserve">sponsors are mainly municipalities, they don't have large budgets </t>
  </si>
  <si>
    <t>SIP states that according to the prudence principle investments are managed taking into account the duration. To analyse:how is duration taken into account in the asset management?</t>
  </si>
  <si>
    <t>ALM study every 3 years</t>
  </si>
  <si>
    <t>Currently we don't see an incentive for sleepers to transfer their vested reserves.</t>
  </si>
  <si>
    <t>Increase of administration costs (no asset management costs are considered here)</t>
  </si>
  <si>
    <t>- Incorrect judgement by the person calculating the safety margin model (continuity test).
- Error in the implementation of the safety margin model.</t>
  </si>
  <si>
    <t>- Incorrect judgement by the person calculating the ALM model.
- Error in the implementation of the ALM model.</t>
  </si>
  <si>
    <t>non-compliance with internal policies</t>
  </si>
  <si>
    <t>short term (few days), limited group (no press)</t>
  </si>
  <si>
    <t>short term (1-2 weeks), limited group (no press)</t>
  </si>
  <si>
    <t>minor non-compliance with law, no immediate actions required, small fines</t>
  </si>
  <si>
    <t>minor non-compliance with law, Actions required from regulator on short term, small fines</t>
  </si>
  <si>
    <t>long term(&gt;1month), limited group
short term, national, press</t>
  </si>
  <si>
    <t>long term(&gt;1month), national, press</t>
  </si>
  <si>
    <t>long term (&gt;3months), national, press, FSMA</t>
  </si>
  <si>
    <t>The sponsors (or their suppliers) are not longer capable to deliver (usable) data</t>
  </si>
  <si>
    <t>The continuity of the tasks of the fund is not garuanteed with reputation damage and increased costs as a possible consequence</t>
  </si>
  <si>
    <t>A person with a critical role (not suppliers) is unavailable for a substantial amount of time (due to illness/accident/personal reasons)</t>
  </si>
  <si>
    <t>An employee of a service provider with a critical role is unavailable for a substantial amount of time (due to illness/accident/personal reasons)</t>
  </si>
  <si>
    <t>Without adequate IT service this is likely to happen</t>
  </si>
  <si>
    <t>Continuity of the takss of the IBP is not garantueed. If no (or unusable) data is delivered, no calculations can be done, possibly payments of pensions will be incorrect or incomplete</t>
  </si>
  <si>
    <t>The continuity of the tasks of the IBP is not garuanteed with reputation damage as a consequence. (most important administration tasks are done by service provider)</t>
  </si>
  <si>
    <t>The continuity of the tasks of the IBP is not garuanteed with reputation damage and increased costs as a possible consequence</t>
  </si>
  <si>
    <t>With adequate actions, waiting period should be shortened sufficiently</t>
  </si>
  <si>
    <t>Without adequate actions this is likely to happen</t>
  </si>
  <si>
    <t>Without adequate actions this is likely to happen, however there is not a lot of critical information (physical back-up is most critical, paper mail is also important but impact much smaller)</t>
  </si>
  <si>
    <t>Impact of loss of paper mail is not so large, if necessary people can be asked to send a new document.
Impact of loss of physical benefit statements (applicable??) -&gt; important 
Impact of loss of letters with login for pension app-&gt; important but resolved quite quickly by cancelling these logins
Impact of loss of physical back-up -&gt; potentially extreme if also electonic data is lost at the sime time, however this is very unlikely</t>
  </si>
  <si>
    <t>we estimate that likelihood is reduced to "unlikely", to analyse further</t>
  </si>
  <si>
    <t>impact is not lowered</t>
  </si>
  <si>
    <t>Possibly major loss of money (if this is done just when large contributions arrives on the bank acocunt). Also reputation damage</t>
  </si>
  <si>
    <t>Without the use of virus scans, … the occurence is likely</t>
  </si>
  <si>
    <t>Normall no large amounts on the bank account (external person usually doesn't know when large contributions arrive on the bank account)</t>
  </si>
  <si>
    <t>Recurrent payments are usually quite small, however also reputation damage</t>
  </si>
  <si>
    <t>Fraud (at pension fund)</t>
  </si>
  <si>
    <t>Fraud (at service provider)</t>
  </si>
  <si>
    <t>ransomware very popular lately, without adequate IT protections and awareness training this is verly likely</t>
  </si>
  <si>
    <t>Ransomware, DoS attack (??)</t>
  </si>
  <si>
    <t>Most people have good intentions</t>
  </si>
  <si>
    <t>internal fraud -&gt; altijd major</t>
  </si>
  <si>
    <t>Important non-compliance with law, internal fraud, Immediate actions required from regulator, large fines, loss of license</t>
  </si>
  <si>
    <t>stolen amount can be small but also reputation damage</t>
  </si>
  <si>
    <t>Awareness of any conflict of interest, integrity policy
Fit and proper check FSMA</t>
  </si>
  <si>
    <t>Conflicts of interest are resolved in time -&gt; likelihood of actual (important) conflict of interest reduced to very unlikely</t>
  </si>
  <si>
    <t>Can be a serious operational issue</t>
  </si>
  <si>
    <t>service providers have to pass a selection. If there is not sufficient capacity at a certain point in time, this should be limited in time. Guarantees in contract? (to analyse further)</t>
  </si>
  <si>
    <t>Can be a serious operational issue
Also possible actions required by FSMA (eg if they think key functions are not indepent from operational activities, or if they find that IBP does not perform a sufficient control on the service provider)</t>
  </si>
  <si>
    <t>without mitigating actions this is very likely since data is processed daily</t>
  </si>
  <si>
    <t xml:space="preserve">impact probably only on one or few individuals </t>
  </si>
  <si>
    <t>Depending on the number of data concerned the impact may be different. If many affiliates are concerned this is a serious issue</t>
  </si>
  <si>
    <t>reputation damage</t>
  </si>
  <si>
    <t>reputation damage, possibly errors for all affiliates in My Pension</t>
  </si>
  <si>
    <t>we consider probability of major error</t>
  </si>
  <si>
    <t>We consider probability of error that happens after the calculation process, calculation error is considered in other risk</t>
  </si>
  <si>
    <t>uit te voeren door persoon bij provincie antwerpen - mogelijk dat er documenten vergeten worden</t>
  </si>
  <si>
    <t>only one or few affiliates involved</t>
  </si>
  <si>
    <t>The communication letter sent to an affiliate in case of an event (pension, death, termination of employment, transfer) is not correct</t>
  </si>
  <si>
    <t>Incorrect communication sent to the affiliate</t>
  </si>
  <si>
    <t>Incorrect benefit on the communication sent to the affiliate- if not corrected in time, the wrong amount will be payed.</t>
  </si>
  <si>
    <t>Minor non-compliance if this does not happen all the time</t>
  </si>
  <si>
    <t>Always late because the data are too late</t>
  </si>
  <si>
    <t>Amount is probably small, but also minor repuration damage</t>
  </si>
  <si>
    <t>Geen vertraging op de gegevens omdat deze actie volgt op de keuze van de aangeslotenen en looptijd begint bij het verwerken van de antwoorden -&gt; niet very likely zoals bij aangifte event zelf</t>
  </si>
  <si>
    <t>enkel reputatieschade bij Sigedis?</t>
  </si>
  <si>
    <t>Errors in annual accounts</t>
  </si>
  <si>
    <t>Errors in the daily accounting process and in drafting annual accounts</t>
  </si>
  <si>
    <t>may lead to wrong decisions by the board</t>
  </si>
  <si>
    <t>The AVG has large penalties and reputational damage is important too</t>
  </si>
  <si>
    <t>Important non-compliance with law, internal fraud, Immediate actions required from regulator, large fines</t>
  </si>
  <si>
    <t>The IBP does not manage a data breach as required by the law (art. 34, 35 AVG)</t>
  </si>
  <si>
    <t>Kolom</t>
  </si>
  <si>
    <t>Beschrijving</t>
  </si>
  <si>
    <t>Controles of procedures die ervoor zorgen dat het betrokken risico beperkt wordt (frequentie verminderd en/of impact verkleind)</t>
  </si>
  <si>
    <t>"Key Risk Indicator". Risicomaatstaf die kan gebruikt worden om dit risico te meten of op te volgen.</t>
  </si>
  <si>
    <t>Bepaling van het “inherent risk level”, dit is het belang van het risico, zonder dat er enige vorm van interne controle is en zonder enige actie/procedure om dit risico te matigen.   Dit is soms nogal abstract, want bvb het inherent risico dat er een verkeerd bedrag wordt uitbetaald is enorm groot, terwijl dit risico na interne controle beperkt is.
Toch is het nuttig, om zo te bekijken welke impact de mitigating actions hebben.
Daarna worden Likelihood en Impact gecombineerd tot een “Risk Level” dat het belang van het risico aanduidt. 
Zowel voor “Likelihood” als “Impact” zijn scores van 1 tot 5 mogelijk. De betekenis van deze scores wordt uitgelegd in tab “set up”. Zo wordt bvb de impact gelinkt aan een percentage van de assets in geval van geldelijk verlies, of aan reputatieschade.</t>
  </si>
  <si>
    <t xml:space="preserve">Bepaling van het “residual risk level”, dit is het belang van het risico na rekening houden met alle acties en procedures die ervoor zorgen dat het risico beperkt wordt.
Zowel voor “Likelihood” als “Impact” zijn scores van 1 tot 5 mogelijk. De betekenis van deze scores wordt uitgelegd in tab “set up”. Zo wordt bvb de impact gelinkt aan een percentage van de assets in geval van geldelijk verlies, of aan reputatieschade.
Daarna worden Likelihood en Impact gecombineerd tot een “Risk Level” dat het belang van het risico aanduidt. </t>
  </si>
  <si>
    <t>Accept/Monitor and Manage/Reduce. 
Rode risico's moeten meestal gereduceerd worden (behalve bij goede redenen om dat niet te doen). 
Oranje risico's worden meestal goed opgevolgd, ofwel geaccepteerd indien dit aansluit bij de risk appetite van de raad van bestuur. Indien de kostprijs in verhouding staat tot de impact, kunnen ze ook gereduceerd worden.
Groene risico's kunnen worden geaccepteerd, of gereduceerd indien de kostprijs in verhouding staat tot de impact.</t>
  </si>
  <si>
    <t>Sleutelfunctie die wordt geconsulteerd om dit risico te beoordelen, en die input kan geven voor de ORA. Niet altijd een actieve controle op dit risico door de genoemde sleutelfunctie.</t>
  </si>
  <si>
    <t>Suggesties voor mogelijke bijkomende mitigating actions</t>
  </si>
  <si>
    <t>reputational damage is to a rather large public, can be in press</t>
  </si>
  <si>
    <t>- Board has decided to switch portfolio 100% to a sustainable portfolio with ESG-screening
- Sustainable investments are a priority for the board since the fund is active in the public sector
- asset managers are asked to include ESG information in their reports</t>
  </si>
  <si>
    <t>Reputational damage to labor unions or (a large group of) affiliates</t>
  </si>
  <si>
    <t>- not being prepared to a catastrophe like fire/flood, which could cause eg loss of all data
- slow  or inappropriate reaction in case of an event that involves a flaw or discontinuity in the service to the affiliates: eg an IT system breakdown, data breach, pandemy…
- slow or inappropriate reaction in case of market crisis, causing a large loss (larger then other IBP's)</t>
  </si>
  <si>
    <t>without appropriate actions, likely to occur</t>
  </si>
  <si>
    <t xml:space="preserve">- make sure to work with professional staff and service providers. good selection and evaluation of the service providers.
- make sure internal control is appropriate
- All of this to make sure the work is done properly. </t>
  </si>
  <si>
    <t>The reputational damage that can occur when poor corporate governance standards are followed</t>
  </si>
  <si>
    <t>Bad strategic decision can have a very large impact, also reputation damage</t>
  </si>
  <si>
    <t>if no diversification -&gt; impact can be major</t>
  </si>
  <si>
    <t>Systematic and non-systematic risk</t>
  </si>
  <si>
    <t>Systematic risk is the risk of general decrease of financial markets due to eg increase of interest rates or recession.
Non-systematic risk is linked to individual companies or sectors.</t>
  </si>
  <si>
    <t>No adequate ESG policy, or policy is not followed.</t>
  </si>
  <si>
    <t>ESG policies may impact all asset classes, also reputation damage</t>
  </si>
  <si>
    <t>Residual risk</t>
  </si>
  <si>
    <t>Inherent risk</t>
  </si>
  <si>
    <t>Risico-score</t>
  </si>
  <si>
    <t>Contributions need to be increased significantly, and as a result the sponsors capacity is not high enough anymore for the future contributions.</t>
  </si>
  <si>
    <t>Unsuitable assumptions are still possible (assumptions are hard to define)</t>
  </si>
  <si>
    <t xml:space="preserve">  - investment returns are not as expected on the long term 
 - higher costs 
 -… 
(Not because of bad financing method, this is included in model risk)</t>
  </si>
  <si>
    <t>Without follow-up, high likelihood</t>
  </si>
  <si>
    <t>Expected time until observation</t>
  </si>
  <si>
    <t>Impact on reputation</t>
  </si>
  <si>
    <t>Impact on regulatory compliance</t>
  </si>
  <si>
    <t>Mismatch risk</t>
  </si>
  <si>
    <t>Risk strategy</t>
  </si>
  <si>
    <t>Reasoning risk strategy</t>
  </si>
  <si>
    <t>Concentration of too many tasks with one service provider</t>
  </si>
  <si>
    <t xml:space="preserve">One service provider is charged with too many tasks </t>
  </si>
  <si>
    <t>Incorrect input from the Social administration services, incorrect programming of the KSZ, incorrect communication from the individual</t>
  </si>
  <si>
    <t>- New/more checks on the amount of data and possible disappearance of information --&gt; biggest mistakes in data will be detected but still errors possible on an individual basis.
- Possible mistakes in calculations --&gt;  reputation damage</t>
  </si>
  <si>
    <t>We consider the probability of an event with extreme impact.</t>
  </si>
  <si>
    <t>Geen verdere acties nodig</t>
  </si>
  <si>
    <t>Bijkomende maatregelen nodig om risico te reduceren.</t>
  </si>
  <si>
    <t>Counterparty risk</t>
  </si>
  <si>
    <t>The portfolio manager of the IBP or the underlying fund managers underperform or do not comply with the contractual arrangements.</t>
  </si>
  <si>
    <t>Portfolio or fund manager makes the wrong decisions, eg in terms of tactical asset allocation, selection of individual assets,…</t>
  </si>
  <si>
    <t>Asset manager performs below the benchmark.</t>
  </si>
  <si>
    <t>If not followed up, the underperformance can weigh heavily on the overall return</t>
  </si>
  <si>
    <t>- Tracking error
- Information ratio
- Outperformance wrt the benchmark</t>
  </si>
  <si>
    <t>Custiodian risk</t>
  </si>
  <si>
    <t>Loss of assets due to bankrupt of the custodian, or because custiodian commits fraud or is neglectful.</t>
  </si>
  <si>
    <t>- choice of solid custiodians who have a reputed financial auditor
- assets are invested mainly in assets that are legally separated in case of bankrupt of the custodian (they are not on the balance sheet of the custiodian)
- cash  on account at the custodian however is exposed to default risk of the custodian, and is therefore limited to 15% of the portfolio.
- 2 different custodians</t>
  </si>
  <si>
    <t>Only risk to lose cash, which is limited to 15%, divided by 2 custodians -&gt; max 7,5%. This is worst case, normally cash level per asset manager will be &lt;5% -&gt; divide by 2=2,5%minor.</t>
  </si>
  <si>
    <t xml:space="preserve">- asset managers are expected to:
     - report quarterly on ESG.
     - subscribe the UN Principles for Responsible investment
     - take up ESG screenings in the risk management process 
- traditional benchmark is used also for ESG mandates, since ESG should not be an excuse for bad performance
- ESG reporting is analysed yearly by the board, with input from the investment committee
</t>
  </si>
  <si>
    <t>ESG score</t>
  </si>
  <si>
    <t>-Insufficient market liquidity implies difficulties to execute trades
- Liquidity crisis in financial markets (e.g. March 2020)</t>
  </si>
  <si>
    <t>Risks connected to investments in companies with a non-sustainable corporate management. The IBP uses the Eurosif definition of ESG criteria.</t>
  </si>
  <si>
    <t>Assets cannot be sold in time or need to be sold at an unfavourable point in time, to meet payment obligations of the fund</t>
  </si>
  <si>
    <t>- adequate cash budgeting
- invest mainly in liquid assets</t>
  </si>
  <si>
    <t>- partly invested in equities who give a good protection to inflation
- also real estate equities protect for inflation
- asset managers can invest in inflation protectetd bonds
- diversification of bond investments with different durations -&gt; reinvestments at different points in time -&gt; if inflation increases reinvestment can be done at higher rates</t>
  </si>
  <si>
    <t>likelihood does not change</t>
  </si>
  <si>
    <t>- Invested mainly in funds -&gt; high diversification
- Diversification per sector/geographic region/duration/rating/currency is part of the monthly reporting of the asset managers</t>
  </si>
  <si>
    <t>inflation</t>
  </si>
  <si>
    <t>Risk that non-euro currencies depreciate versus the euro</t>
  </si>
  <si>
    <t>Invested mainly in euro bonds (max 7,5% in non euro)</t>
  </si>
  <si>
    <t>% invested per currency</t>
  </si>
  <si>
    <t>Low or even negative bond returns are used as input for the ALM-study;
% nominal bonds in SAA is reduced in 2021 
asset managers can diversify in inflation-protected securities and/or alternative assets (gold; direct real estate)</t>
  </si>
  <si>
    <t>Inflation would be very detrimental for nominal bonds and would increase the liabilities (to some extent mitigated by a higher discount rate).
Deflation would be very detrimental for corporate bonds, for equities  and for real estate as those assets incorporate a lot of leverage (via indebtness of companies), however this is at least partly compensated by decrease in liabilities which are sensitive to inflation.</t>
  </si>
  <si>
    <t>1) in general, these risks have been taken into account in the input of the ALM-study (via expected return and volatility for each asset class) and in the "continuïteitstoets". As such, a certain buffer is in place against an adverse outcome and before a recovery plan is being triggered; 
2) via broad portfolio diversification over and within different asset classes and regions, these risks are less severe compared to a concentrated portfolio; 
3) via currency hedging or detailed instructions (e.g. lower duration in bonds) some specific risks can be mitigated; 
4) an active portfolio manager that succeeds in outperforming the benchmark via decisions on the tactical asset allocation and the selection within asset classes can be another mitigating factor; 
5) by broadening the investment universe to non-quoted assets,further diversification benefits can be obtained (less market risk but higher liquidity and manager risk)</t>
  </si>
  <si>
    <t>portfolio volatility</t>
  </si>
  <si>
    <t>We look at loss of return equal to the portfolio volatility = 18% (in case of 100% equities which a worst case)</t>
  </si>
  <si>
    <t>We look at loss of return equal to the portfolio volatility (in case of 100% equities) -&gt; +-16% probability =once every 6 years (in case of normal distribution, which is rather optimistic)</t>
  </si>
  <si>
    <t>Volatility is an important input in any ALM-study so this risk is being reflected in the SAA; this risk decreases over time (the longer the investment horizon, the lower the impact of short term volatility)</t>
  </si>
  <si>
    <t>Risk is taken into account in the ALM study, where the risk appetite of the board is taken into account.</t>
  </si>
  <si>
    <t>Review</t>
  </si>
  <si>
    <t>Risico wordt nagekeken: is de beoordeling correct? Zijn er bijkomende acties mogelijk?</t>
  </si>
  <si>
    <t>ALM by another party</t>
  </si>
  <si>
    <t>This risk is quite unavoidable. Important here is awareness.</t>
  </si>
  <si>
    <t>there are not a lot of mitigating actions that can be done extra, FSMA is aware of this issue.</t>
  </si>
  <si>
    <t>The IBP as a processor does not keep the records of processing activities up to date (art. 31 AVG)</t>
  </si>
  <si>
    <t>Errors in annual accounts, can lead to wrong decisions.</t>
  </si>
  <si>
    <t>The IBP (not suppliers) loses critical physical information (due to neglicence or external factor like fire, flood, theft)</t>
  </si>
  <si>
    <t>Errors in the calculations or inappropriate actions based on the incorrect data. (eg leaver letter sent to someone who didn't leave)</t>
  </si>
  <si>
    <t>Unavailability of a critical role at a service provider</t>
  </si>
  <si>
    <t>Depends on the kind of problem in the programming and the amount of data involved</t>
  </si>
  <si>
    <t>als impact extreem is is dat dan maar een oranje risico, zou dan toch rood moeten zijn!</t>
  </si>
  <si>
    <t>-&gt; beter werken op "periode observatie"</t>
  </si>
  <si>
    <t>het is niet logisch een onderscheid te maken tussen dagelijkse en jaarlijkse activiteiten, want bij een dagelijkse activiteit die om de 2 maanden misgaat is likelihood "very unlikely".</t>
  </si>
  <si>
    <t>change due to addition of VVS?</t>
  </si>
  <si>
    <t>no</t>
  </si>
  <si>
    <t>after 5th year shortfall in5% percentile is 7% -&gt; corresponds to +- 5,1% (80*0,07/110) of current assets (Q4 23) -&gt; mediocre. After 15 years shortfall=30% -&gt;22% of current assets -&gt;  extreme… (impact depends on time horizon considered, we estimate Major is reasonable)</t>
  </si>
  <si>
    <t>yes</t>
  </si>
  <si>
    <t>yes, due to new ALM: risk has decreased a bit but we still consider major, since on large time horizon it is still extreme impact</t>
  </si>
  <si>
    <t>change in text wrt previous version 2020?</t>
  </si>
  <si>
    <t>als het dan voorkomt, verwachten we niet dat funding ratio ver onder 100% zal duiken</t>
  </si>
  <si>
    <t>funding ratio 138% YE2023 in Provant, 109% in VVSG. Assets moeten dalen met 27% (38/138) in Provant onder 100% te komen. In VVSG dalen ook technische voorzieningen als assets dalen. Is wel mogelijk, bvb tijdelijke dip in de markt. Met CB plan wordt hier niet specifiek rekening gehouden maar wellicht zelfde conclusie. Voor VVSG hangt dit wel samen met de methodologie van de berekening van het toegekend rendement: het is noodzakelijk dat dit berekend wordt door het nominaal bedrag van het rendement te verdelen over de individuele rekeningen (zie ook ORA ad hoc in 2022).</t>
  </si>
  <si>
    <t>- permanent register is monitored on risk dashboard
- toegekend rendment wordt berekend door het nominaal bedrag van het rendement te verdelen over de individuele rekeningen, zodat een eventueel negatief rendement tgv verschillen in timing storting en toekenning bijdragen wordt doorgeschoven naar de individuele rekeningen.</t>
  </si>
  <si>
    <t>change in residual risk measurement wrt previous version 2020?</t>
  </si>
  <si>
    <t>Probability over  1 year</t>
  </si>
  <si>
    <t>&lt;20%</t>
  </si>
  <si>
    <t>20%-40%</t>
  </si>
  <si>
    <t>40%-60%</t>
  </si>
  <si>
    <t>60%-80%</t>
  </si>
  <si>
    <t>&gt;80%</t>
  </si>
  <si>
    <t>yes, er zijn toch nog redelijk veel fouten -&gt; moet goed gemonitored worden</t>
  </si>
  <si>
    <t xml:space="preserve">idem KTV. Voor VVSG is KTV=LTV </t>
  </si>
  <si>
    <t>errors are still possible, however big errors will normally be filtered out by the checks. Mainly reputation damage whith affiliates and sponsors. (no loss of assets)</t>
  </si>
  <si>
    <t>errors are still possible, however big errors will normally be filtered out by the checks. Mainly reputation damage whith affiliates and sponsors. (no loss of assets) KTV is more important then LTV for Provant (since KTV is the amount paid out in case of transfer, and is the amount mentioned on Benefit Statement) but here we look mainly at VVSG, so same impact as KTV.</t>
  </si>
  <si>
    <t>- 3-yearly review of the financing plan, and therefore of the assumptions used for the funding calculation.
- 3-yearly ALM study to validate the discount rate assumption to be used</t>
  </si>
  <si>
    <t>- 3-yearly review of the financing plan, and therefore of the assumptions used for the LTV calculation.
- 3-yearly ALM study to validate the discount rate assumption to be used</t>
  </si>
  <si>
    <t>% moet per afgezonderd vermogen bekeken worden</t>
  </si>
  <si>
    <t>internal control: 4 eyes principle</t>
  </si>
  <si>
    <t xml:space="preserve">internal control should avoid the most important errors. However also reputation damage.
</t>
  </si>
  <si>
    <t xml:space="preserve">- Yearly review of the actuarial function (high level)
- 4 eyes principle on the calculation of the attributed return
</t>
  </si>
  <si>
    <t>Internal control decreases the risk, but since this is a new calculation, it is possible that there will be errors. Also ,there where still some unclarities as per Q4 23 (see note "Problematiek Uitdiensttreders en toegekend rendement.docx"), possibly the calculation will need to be changed.</t>
  </si>
  <si>
    <t>yes (new risk)</t>
  </si>
  <si>
    <t>geen wijziging tov inherent</t>
  </si>
  <si>
    <t>- Yearly review of the actuarial function: opinion on the methodology
- funding model is implemented in two different softwares: 3-yearly calculation in Avate and in Excel: check on implementation
- review of the financing plan (and therefore of the funcing calculation method) every 3 years, including check of key functions (risk, internal audit, actuarial function)</t>
  </si>
  <si>
    <t>assume contributions are estimated 5% too low -&gt; mediocre</t>
  </si>
  <si>
    <t xml:space="preserve">(Risk only applicable for Provant)
ALM study every 3 years to define the asset allocation corresponding to the desired volatility and return. ALM study also analyses the future contributions and corresponding percentiles. </t>
  </si>
  <si>
    <t>(Risk only applicable for Provant)
- 3-yearly review of the financing plan, and therefore of the assumptions used for the funding calculation.</t>
  </si>
  <si>
    <t>Applicable VVSG?</t>
  </si>
  <si>
    <t>Calculation method of free reserves is not correct or not correctly implemented</t>
  </si>
  <si>
    <t>- Error in the implementation of the calculation</t>
  </si>
  <si>
    <t>Aangeslotenen krijgen teveel (of te weinig), besturen moeten mogelijk meer(of minder) bijbetalen in geval van tekorten, omdat vrije reserve te klein (of te groot) is.</t>
  </si>
  <si>
    <t>This is linked to the risk that the attributed return is not calculated correctly. If the return is wrong, the free reserves are wrong.</t>
  </si>
  <si>
    <t xml:space="preserve">internal control should avoid the most important errors. However also reputation damage, but less then for errors in attributed return
</t>
  </si>
  <si>
    <t>yes (new risk, was not yet in the register)</t>
  </si>
  <si>
    <t>Most of the model risk lies in the modelling of the assets. This is done by Reacfin, a professional consultant well known in the market.
The results of their modelling are challenged by the independent financial advisor of Prolocus (Kounselor) and by Nexyan.</t>
  </si>
  <si>
    <t>door nominaal rendement te verdelen is dit unlikely</t>
  </si>
  <si>
    <t>Important here is also awareness of this risk. ALM models are complex and do not correspond to reality.</t>
  </si>
  <si>
    <t>2 measures:
-In het first 5 years, an extra contribution is foreseen to create a buffer (Pre-financing)
-a part of the return is allocated to a free reserve, which is built up as a buffer</t>
  </si>
  <si>
    <t>In the current market circumstances and with the risk appetite put forward by the board, this is unlikely. (with 90% certainty, the shortage wrt min WAP reserves is not higher then 5% over a time horizon of 15 years).</t>
  </si>
  <si>
    <t>only death coverage -&gt; relatively simple</t>
  </si>
  <si>
    <t>no risk capitals yet</t>
  </si>
  <si>
    <t>KTV at 31/12/23 are 8M (VVSG) + 5,2M (Provant) euro for sleepers.This is not a very large amount compared to the assets (183M (VVSG) + 111M (provant)). If eg 20% would transfer their reserves, no immediate illiquidity problems are expected</t>
  </si>
  <si>
    <t>Currently we don't see an incentive for people to start choosing annuities systematically.</t>
  </si>
  <si>
    <t>bespreek met Wim, moet impact hoger zijn?</t>
  </si>
  <si>
    <t>No reinsurer is prepared to accept the risk</t>
  </si>
  <si>
    <t>No reinsurer can be found who wants to reinsure the risk</t>
  </si>
  <si>
    <t xml:space="preserve">
risk capitals are too small</t>
  </si>
  <si>
    <t xml:space="preserve">
OFP needs to calculate solvability margin</t>
  </si>
  <si>
    <t>Large amount of liquidities is needed, possibly assets need to be sold on a bad timing</t>
  </si>
  <si>
    <t>Fonds wordt beheerd door bekwame bestuurders (fit &amp; proper), en wordt omringd met goede dienstverleners. Het imago van het fonds is zeer belangrijk en dit wordt goed bewaakt.</t>
  </si>
  <si>
    <t>kost zal kleiner zijn dan bij een verzekeraar. Indien de verwachte return op assets groter is dan 1,75% , daalt kost zelfs.</t>
  </si>
  <si>
    <t>Het OFP zal de rentes zelf beheren. De rentes zullen niet worden niet verzekerd door een verzekeraar), waardoor de kost normaalgezien haalbaar zal blijven.</t>
  </si>
  <si>
    <t>Momenteel wordt rente fiscaal niet aangemoedigd, dit kan veranderen</t>
  </si>
  <si>
    <t>Er is een minimum rente die moet gegarandeerd worden volgens de WAP. De kans is reëel dat het bestuur moet bijbetalen, mogelijk gaat het hun budget te boven.</t>
  </si>
  <si>
    <t>impact van onverwachte kosten zal normaal toch kleiner blijven dan 1% van de assets</t>
  </si>
  <si>
    <t>- kosten opstart (2022-2024) worden betaald door het surplus opgebouwd met de buffer van 20M destijds door de provincie gestort. Dit bedrag bedroeg op eind 2021 13,6M euro. De inschatting is dat dit bedrag voldoende zal zijn om de opstartkosten te betalen en daarna nog minstens 7 jaar de collectieve kosten voor groep Provant te betalen
'- Fonds heeft ervaring met kost van beheer van pensioenplannen en kan dus de kosten vrij goed inschatten.
- Op website van ofpprolocus.be in sectie 'FAQ' wordt aangegeven dat het kostenmodel over 3 jaar (2025?) zal bijgestuurd worden waar nodig. Ook de beheersovereenkomst vermeldt de mogelijkheid tot herziening.</t>
  </si>
  <si>
    <t>- Portfolio diversification: mainly investment in funds of UCITS type
- limit of 5% for investment in bonds with rating lower then investment grade</t>
  </si>
  <si>
    <t>- 2 different managers are engaged
- Tracking error is limited to 1,5%
- Performance of asset managers are monitored on a monthly basis and discussed on a quarterly basis in the investment committee;
- asset managers are invited to the board on a yearly basis to discuss positioning and performance</t>
  </si>
  <si>
    <t>Method KTV (including allocated contributions) not adequate or not correctly implemented. KTV not correctly calculated.</t>
  </si>
  <si>
    <t>The method for the calculation of the KTV/vested reserves, and/or the allocated contributions in case of the DC/CB plan is not adequate or not correctly implemented.</t>
  </si>
  <si>
    <t>- Yearly review of the actuarial function: opinion on the methodology
- internal control and peerreview to prevent mistakes in the calculations
- only for Provant:
   - KTV model is implemented in two different softwares: yearly calculation in Avate and in Excel: check on implementation
   - review of the financing plan (and therefore of the KTV calculation method) every 3 years</t>
  </si>
  <si>
    <t>for Provant the probability is Unlikely, for VVSG rather Likely: during peer review on VVSG contracts YE23 errors were detected, this plan was implemented in 2022 so still has "children deceases"</t>
  </si>
  <si>
    <t>vorige beoordeling</t>
  </si>
  <si>
    <t>Method wrt attribution of return to individual contracts not correct or not correctly implemented</t>
  </si>
  <si>
    <t>Accept &amp; monitor</t>
  </si>
  <si>
    <t>After last ALM study, 50% of the sponsors (Provant) closed their DB plan and opened a DC plan in the VVSG group. 
Also, the expected return has increased, and the safety margin has decreased due to lower % risky assets. 
The risk on a high increase of future contributions has therefore decreased compare to last ALM.</t>
  </si>
  <si>
    <t>We focus here on the 5% percentile =&gt; border of Unlikely and very unlikely</t>
  </si>
  <si>
    <t>The board has decided not to take further action to convince members of the DB plan to transfer to the DC plan. If in the future market circumstances change, and a contribution increase seems to be coming up, action can be taken at that time.</t>
  </si>
  <si>
    <t>Most recent ALM study (2023) points out that increase of contributions will be limited, due to better market expectations then in the previous ALM. However, it is not sure these assumptions will remain at the same level on the long term. However, we estimate that a big increase will not take place in the near future -&gt; unlikely</t>
  </si>
  <si>
    <t>None at this moment</t>
  </si>
  <si>
    <t>eg If law changes the interest rate from 6% to 4%: KTV will increase with more than 50%. However as long as LTV do not increase and funding ratio &gt;100%, probably no impact on funding (however impact only for Provant in this case)</t>
  </si>
  <si>
    <t>DPO, existing procedure in case of breaches. Fund is managed by competent people.</t>
  </si>
  <si>
    <t>The DPO can take actions to limit the impact, also we estimate that if the risk happens, impact will probably not be higher then mediocre.</t>
  </si>
  <si>
    <t>The method for calculating the return attributed to individual contracts for DC plans is not correct, or incorrectly implemented.</t>
  </si>
  <si>
    <t xml:space="preserve">KSZ data often contains errors </t>
  </si>
  <si>
    <t>In 2024 there was an incident where +-250 leaver letters were sent for people that didn't leave.</t>
  </si>
  <si>
    <t>- Check of the data before processing ( the amount of data must be in line with previous years)
- Check of the data after processing. (Plausibility checks, a.o. based on the amount of new/closed contracts) 
- webinars for social administration offices, to avoid errors
- instruction video on the website for social administration offices</t>
  </si>
  <si>
    <t xml:space="preserve">Contract with service providers/ incident register at service providers/regular meetings/chinese walls between actuarial function and risk function and operational activities
Prolocus is in a "professionalizing process" , e.g. they hired 2 people in 2023 and will hire more in the near future.
</t>
  </si>
  <si>
    <t xml:space="preserve">Mitigating actions should make sure the IBP as enough control over the service providers and therefore assurance they do their job correctly. </t>
  </si>
  <si>
    <t>grote conflicten zullen normaal ontdekt en/of gemeld worden</t>
  </si>
  <si>
    <t>A</t>
  </si>
  <si>
    <t>beveiligingsrisico</t>
  </si>
  <si>
    <t>Compliance risk</t>
  </si>
  <si>
    <t>External fraud: IT risk, eg ransomware</t>
  </si>
  <si>
    <t>is eigenlijk integrity risk, maar ok kan apart blijven.
Zit ook deel beveiligingsrisico in (IT risk)</t>
  </si>
  <si>
    <t xml:space="preserve">Loss of electronic information by service provider </t>
  </si>
  <si>
    <t>The service provider loses critical electronic information (eg due to IT attack or due to negligence)</t>
  </si>
  <si>
    <t>The service provider loses critical physical information (due to negligence or external factor like fire, flood, theft)</t>
  </si>
  <si>
    <t>A person with a critical role (not suppliers) cannot perform his/her tasks during a substantial amount of time due to IT technical reasons or damage to the infrastructure, or theft.</t>
  </si>
  <si>
    <t>An employee of a service provider with a critical role cannot perform his/her tasks during a substantial amount of time due to IT technical reasons or damage to the infrastructure, or theft.</t>
  </si>
  <si>
    <t>IT problems (or cyber attack) with service provider,  fire, flood, theft,…</t>
  </si>
  <si>
    <t>IT problems  at sponsor or suplier of sponsor</t>
  </si>
  <si>
    <t>IT problems (or cyber attack), fire, flood, theft,…</t>
  </si>
  <si>
    <t>we estimate that likelihood is reduced to "possible"</t>
  </si>
  <si>
    <t xml:space="preserve">
Both administration service providers attach great importance to IT security and both are in the process of attaining a ISO 27001 certification.
Working from home and/or from another computer is possible.
</t>
  </si>
  <si>
    <t xml:space="preserve">If there is an issue, we estimate it will be solved rather quickly. Help desk normally fixes IT problems rather quickly, there are contractual terms. </t>
  </si>
  <si>
    <t>Prolocus has 2 employees on its own payroll, there will be hired more (2 or 3 in 2025). If needed, service providers can help.</t>
  </si>
  <si>
    <t>Working from home possible. 
IT systems and buildings from Provincie Antwerpen are used -&gt; adequate IT security and protection of buildings</t>
  </si>
  <si>
    <t xml:space="preserve">Data checks to ensure data quality, eventual major data issues are noticed in plausibility checks. </t>
  </si>
  <si>
    <t>Backups + test backup, website with CRM system has been implemented</t>
  </si>
  <si>
    <t>Protection of buildings, working with professional employees</t>
  </si>
  <si>
    <t>Both administration service providers have enough resources that can help if needed.</t>
  </si>
  <si>
    <t>KSZ has high security standards. Procedure with sponsor or their suppliers if holder of certificate would leave.</t>
  </si>
  <si>
    <t>high data security standards -&gt; probabilty of permanently losing a lot of information is very small.</t>
  </si>
  <si>
    <t xml:space="preserve">very little or no critical physical information.
all paper mail is scanned, normally weekly, max 2 weeks
logins are sent to the sponsors by delivery service, sponsors need to sign for receipt.
</t>
  </si>
  <si>
    <t>Large payments (&gt;30k) need approval by several persons</t>
  </si>
  <si>
    <t>Phishing, spyware, virus, trojans, SQL injection, Man-in-the-middle (IT risk)</t>
  </si>
  <si>
    <t>Loss of money, reputation</t>
  </si>
  <si>
    <t>IT systems and buildings from Provincie Antwerpen are used -&gt; adequate IT security . Regular awareness trainings for employees</t>
  </si>
  <si>
    <t xml:space="preserve">IT systems and buildings from Provincie Antwerpen are used -&gt; adequate IT (-&gt; data) security .
</t>
  </si>
  <si>
    <t>fund has not a lot of critical data</t>
  </si>
  <si>
    <t>Internal fraud at service provider : intentionaly changing information/giving incorrect information</t>
  </si>
  <si>
    <t>An employee of the service provider changes or ask to change indivual data (such as salary) in the recordkeeping database</t>
  </si>
  <si>
    <t>changes made in the parameters of the calculation to obtain higher benefits</t>
  </si>
  <si>
    <t>Peer review - internal control of the data and the calculations by an other person.
Calculations of benefits are automatic.
Professional employees</t>
  </si>
  <si>
    <t>new</t>
  </si>
  <si>
    <t>new (forgotten in previous version)</t>
  </si>
  <si>
    <t>An unknown (external person/group) changes the account number of a payment , eg by changing the payment documents to be sent back to the IBP by the affiliates, or by changing it directly in the IT system of the service provider.</t>
  </si>
  <si>
    <t>An unknown (external person/group) changes the account number of a payment , eg by changing the payment documents to be sent back to the IBP by the affiliates, by changings invoices, or by changing it directly in the IT system.</t>
  </si>
  <si>
    <t xml:space="preserve">The person has to be aware of the procedure </t>
  </si>
  <si>
    <t>Both administration service providers attach great importance to IT security and both are in the process of attaining a ISO 27001 certification.
Regular penetration tests and awareness trainings.</t>
  </si>
  <si>
    <t>risico hoger dan bij de IBP - omdat de service provider  meer "exposure" heeft, meer te maken heeft met het betalingsproces</t>
  </si>
  <si>
    <t>probabilty of permanently losing a lot of information is very small, however, confidenc in service provider is damaged</t>
  </si>
  <si>
    <t>External fraud at a service provider: IT risk, eg ransomware or other cyber attack</t>
  </si>
  <si>
    <t>Conflicts of interest are usually addressed properly (eg board member leaves meeting in case of conflict of interest)-&gt; likelihood of actual (important) conflict of interest reduced to very unlikely</t>
  </si>
  <si>
    <t>als er zich al iets zou voordoen, zullen grote fouten wellicht snel ontdekt worden door interne controle</t>
  </si>
  <si>
    <t>Aangeslotenen krijgen niet waar ze recht op hebben (of te veel), besturen betalen te veel of te weinig, geschillen met aangesloten besturen, praktische beslommeringen, mogelijke claims, reputatieschade,…</t>
  </si>
  <si>
    <t>Controle tussen raadsbeslissingen en data in systeem. 
Reglement van elk toetredend lid zal automatisch via mailmerge worden ingevuld. Dit reglement zal via mail terug naar het toetredend lid worden gestuurd met uitdrukkelijke vraag dit na te kijken en al dan niet goed te keuren.</t>
  </si>
  <si>
    <t>Dit risico was groter in opstartfase. Nu treden er af en toe nog besturen toe.</t>
  </si>
  <si>
    <t>interne audit</t>
  </si>
  <si>
    <t>Financiering is niet adequaat. Indien dit na een aantal jaar naar boven komt is het moeilijk de KTV correct terug te berekenen. In het slechtste geval komt dit pas naar boven bij pensionering of misschien zelfs helemaal nooit. In dat laatste geval krijgt aangeslotenen niet waar hij recht op heeft.</t>
  </si>
  <si>
    <t>- Aansluiting gebeurt automatisch opb gegevens opgenomen in de KSZ gegevensstromen (bv werknemerskengetallen). (een uitzondering hierop zou kunnen voorkomen bij aanvullende toezeggingen voor een groep die niet kan geidentificeerd worden obv DmfA)</t>
  </si>
  <si>
    <t>mediocre</t>
  </si>
  <si>
    <t>als er nog mensen vergeten worden, zullen dat geen heel grote groepen zijn (eerder beperkt groepen igv aanvullende toezegging bijvoorbeeld)</t>
  </si>
  <si>
    <t>MIPs groepen worden vergeleken</t>
  </si>
  <si>
    <t>•	Ofwel doordat de berekening van de inningspercentages niet juist is
•	Ofwel doordat een fout werd gemaakt bij de communicatie (bv verwisselen van 2 besturen, typefout,…)</t>
  </si>
  <si>
    <t>Besturen betalen teveel of onvoldoende voorschotten. Dit heeft gevolgen voor het beleggingsresultaat en dus voor de opbouw van de toezegging voor de aangeslotenen.</t>
  </si>
  <si>
    <t>likely</t>
  </si>
  <si>
    <t>het gaat enkel om voorschotten, het is wel vervelend</t>
  </si>
  <si>
    <t>- inningspercentages worden berekend door Nexyan en aan besturen gecommuniceerd, samen met goed te keuren pensioenreglement. Indien dit fel afwijkt van de verwachting, kunnen ze meteen reageren.</t>
  </si>
  <si>
    <t>als er nog fouten zijn, zullen het geen grote fouten zijn</t>
  </si>
  <si>
    <t>Error in processing of accession file by IBP.</t>
  </si>
  <si>
    <t>Too many manual interventions</t>
  </si>
  <si>
    <t>Error in processing of accession file causing a plan administration that does not correspond to the council decision:
- Wrong parameters, wrong ceiling
- Accidently adding (or forgetting) extra top hat pension plan and/or catch-up pensioen plan (inhaaltoezegging), 
- wrong start date, 
- 2 sponsors are switched,
- accession file is forgotten
- ...</t>
  </si>
  <si>
    <t>Council decisions within MIPS group are not corresponding to one another.</t>
  </si>
  <si>
    <t>Councils within MIPS group have approved 2 different pension plans</t>
  </si>
  <si>
    <t>Not all employees entitled to the pension plan are affiliated.</t>
  </si>
  <si>
    <t>One person or a group of persons are not affiliated to the pension plan, wheareas they should be.</t>
  </si>
  <si>
    <t>Incorrect collections rates (inningspercentages) are communicated to the RSZ.</t>
  </si>
  <si>
    <t>Incorrect collections rates RSZ (inningspercentages)</t>
  </si>
  <si>
    <t>Both administration service providers attach great importance to IT security and both are in the process of attaining a ISO 27001 certification (data security).
Regular penetration tests and awareness trainings. Daily back-ups.</t>
  </si>
  <si>
    <t xml:space="preserve">Both administration service providers attach great importance to IT security and both are in the process of attaining a ISO 27001 certification.
Daily back-ups.
</t>
  </si>
  <si>
    <t>Both administration service providers attach great importance to IT security and both are in the process of attaining a ISO 27001 certification (data security). 
Administration service providers are professionals, high quality can be expected.
Also internal control should detect data problems.
Daily back-ups.</t>
  </si>
  <si>
    <t xml:space="preserve">Both administration service providers attach great importance to IT security and both are in the process of attaining a ISO 27001 certification (data security). 
Access management is part of this standard.
Daily back-ups.
</t>
  </si>
  <si>
    <t>Opmerkingen FSMA, mogelijk continuiteitsproblemen bij wegvallen key staff</t>
  </si>
  <si>
    <t>opmerkingen FSMA</t>
  </si>
  <si>
    <t>Fit&amp;proper documenten niet op tijd ingediend (FSMA plakt er geen termijn op voor de raad van bestuur. voor sleutelfuncties is het 3 maanden)</t>
  </si>
  <si>
    <t xml:space="preserve">Mogelijk ongeldige samenstelling van de raad van bestuur, sancties FSMA, </t>
  </si>
  <si>
    <t>Governance: no or insufficient or inadequate procedure decriptions.</t>
  </si>
  <si>
    <t>no or insufficient or inadequate procedure decriptions within the fund of within the service providers.</t>
  </si>
  <si>
    <t>Governance documents not up-to-date</t>
  </si>
  <si>
    <t>Fit&amp;proper documents not timely submitted</t>
  </si>
  <si>
    <t>very likely</t>
  </si>
  <si>
    <t>De statuten (art 15) bepalen dat de raad van bestuur geldig kan samenkomen indien er minder dan 11 bestuursleden zijn in afwachting van een positieve Fit&amp;Proper beoordeling door de FSMA, op voorwaarde dat er minstens 2 bestuursleden werden voorgedragen door het provinciebestuur van Antwerpen.</t>
  </si>
  <si>
    <t>Documentation of procedures is ongoing.</t>
  </si>
  <si>
    <t>De aanpassing van het charter deugedelijk bestuur wordt steeds geupdate op het einde van het jaar.
Nazicht door compliance functie (niet elk jaar)</t>
  </si>
  <si>
    <t>er zal altijd wel iets zijn dat niet helemaal up-to-date is</t>
  </si>
  <si>
    <t>zat eerder onder regulatory risk</t>
  </si>
  <si>
    <t>I</t>
  </si>
  <si>
    <t>O</t>
  </si>
  <si>
    <t>R</t>
  </si>
  <si>
    <t>Reputational, strategic, and political risk</t>
  </si>
  <si>
    <t>This risk decreased compared to previous ORA (2021). Follow-up if sufficient internal control is indeed done on the service providers.</t>
  </si>
  <si>
    <t>Operational issues caused by errors in data are followed up via incident register. Webinars are organised for social administrations to prevent errors. This risk decreased compared to previous ORA (2021) , but monitoring of data incidents remains worthwhile.</t>
  </si>
  <si>
    <r>
      <t xml:space="preserve">Internal control decreases the risk, but since this is a new calculation, it is possible that there will be errors. Also ,there where still some unclarities as per Q4 23 (see note "Problematiek Uitdiensttreders en toegekend rendement.docx"), possibly the calculation will need to be changed.
</t>
    </r>
    <r>
      <rPr>
        <sz val="11"/>
        <color rgb="FFFF0000"/>
        <rFont val="Calibri"/>
        <family val="2"/>
        <scheme val="minor"/>
      </rPr>
      <t>During ORA workshop 18/10/2024 it was confirmed that internal control will be maintained high in the near future. There is confidence that this risk in under control. However it was decided to maintain the risk level at level 3, to ensure risk awareness.</t>
    </r>
  </si>
  <si>
    <r>
      <t xml:space="preserve">This is linked to the risk that the attributed return is not calculated correctly. If the return is wrong, the free reserves are wrong.
</t>
    </r>
    <r>
      <rPr>
        <sz val="11"/>
        <color rgb="FFFF0000"/>
        <rFont val="Calibri"/>
        <family val="2"/>
        <scheme val="minor"/>
      </rPr>
      <t>During ORA workshop 18/10/2024 it was confirmed that internal control will be maintained high in the near future. There is confidence that this risk in under control. However it was decided to maintain the risk level at level 3,to ensure risk awareness.</t>
    </r>
  </si>
  <si>
    <r>
      <t xml:space="preserve">Internal control should be maintained high in the coming years, in order to be able to reduce the likelihood of this risk.  Important here is awareness of the importance of the accuracy of the KTV, given the possible reputation damage.
</t>
    </r>
    <r>
      <rPr>
        <sz val="11"/>
        <color rgb="FFFF0000"/>
        <rFont val="Calibri"/>
        <family val="2"/>
        <scheme val="minor"/>
      </rPr>
      <t>During ORA workshop 18/10/2024 it was confirmed that internal control will be maintained high in the near future. The fund is confident that this risk in under control. However it was decided to maintain the risk level at level 3, to ensure risk awareness..</t>
    </r>
  </si>
  <si>
    <r>
      <t xml:space="preserve">Internal control should be maintained high in the coming years, in order to be able to reduce the likelihood of this risk.  Important here is awareness of the importance of the accuracy of the KTV, given the possible reputation damage.
</t>
    </r>
    <r>
      <rPr>
        <sz val="11"/>
        <color rgb="FFFF0000"/>
        <rFont val="Calibri"/>
        <family val="2"/>
        <scheme val="minor"/>
      </rPr>
      <t>During ORA workshop 18/10/2024 it was confirmed that internal control will be maintained high in the near future. There is confidence that this risk in under control. However it was decided to maintain the risk level at level 3, to ensure risk awareness.</t>
    </r>
  </si>
  <si>
    <t>Risk on cyber attack will always remain important, cannot be avoided completely.
Awareness is important.
Monitor evolution IS027001 certifications.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</si>
</sst>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rgb="FFFF0000"/>
      <name val="Calibri"/>
      <family val="2"/>
      <scheme val="minor"/>
    </font>
    <font>
      <sz val="11"/>
      <color theme="1"/>
      <name val="Calibri"/>
      <family val="2"/>
      <scheme val="minor"/>
    </font>
    <font>
      <b/>
      <sz val="11"/>
      <color rgb="FFFF0000"/>
      <name val="Calibri"/>
      <family val="2"/>
      <scheme val="minor"/>
    </font>
    <font>
      <b/>
      <u/>
      <sz val="11"/>
      <color theme="1"/>
      <name val="Calibri"/>
      <family val="2"/>
      <scheme val="minor"/>
    </font>
    <font>
      <sz val="8"/>
      <name val="Calibri"/>
      <family val="2"/>
      <scheme val="minor"/>
    </font>
    <font>
      <sz val="11"/>
      <name val="Calibri"/>
      <family val="2"/>
      <scheme val="minor"/>
    </font>
    <font>
      <b/>
      <sz val="8"/>
      <color theme="1"/>
      <name val="Calibri"/>
      <family val="2"/>
      <scheme val="minor"/>
    </font>
    <font>
      <sz val="8"/>
      <color theme="1"/>
      <name val="Calibri"/>
      <family val="2"/>
      <scheme val="minor"/>
    </font>
  </fonts>
  <fills count="12">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59999389629810485"/>
        <bgColor indexed="64"/>
      </patternFill>
    </fill>
  </fills>
  <borders count="7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dotted">
        <color indexed="64"/>
      </right>
      <top style="thin">
        <color indexed="64"/>
      </top>
      <bottom style="medium">
        <color indexed="64"/>
      </bottom>
      <diagonal/>
    </border>
    <border>
      <left/>
      <right/>
      <top style="thin">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dotted">
        <color indexed="64"/>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right style="dotted">
        <color indexed="64"/>
      </right>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right style="dotted">
        <color indexed="64"/>
      </right>
      <top style="thin">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medium">
        <color indexed="64"/>
      </right>
      <top style="thin">
        <color indexed="64"/>
      </top>
      <bottom style="medium">
        <color indexed="64"/>
      </bottom>
      <diagonal/>
    </border>
    <border>
      <left style="dotted">
        <color indexed="64"/>
      </left>
      <right style="medium">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right style="medium">
        <color indexed="64"/>
      </right>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dotted">
        <color indexed="64"/>
      </top>
      <bottom style="medium">
        <color indexed="64"/>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tted">
        <color indexed="64"/>
      </top>
      <bottom style="medium">
        <color indexed="64"/>
      </bottom>
      <diagonal/>
    </border>
    <border>
      <left/>
      <right style="thin">
        <color indexed="64"/>
      </right>
      <top/>
      <bottom style="medium">
        <color indexed="64"/>
      </bottom>
      <diagonal/>
    </border>
    <border>
      <left style="dotted">
        <color indexed="64"/>
      </left>
      <right style="thin">
        <color indexed="64"/>
      </right>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thin">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dotted">
        <color indexed="64"/>
      </top>
      <bottom style="medium">
        <color indexed="64"/>
      </bottom>
      <diagonal/>
    </border>
    <border>
      <left style="thin">
        <color auto="1"/>
      </left>
      <right style="thin">
        <color auto="1"/>
      </right>
      <top style="thin">
        <color auto="1"/>
      </top>
      <bottom style="thin">
        <color auto="1"/>
      </bottom>
      <diagonal/>
    </border>
    <border>
      <left style="hair">
        <color indexed="64"/>
      </left>
      <right style="dotted">
        <color indexed="64"/>
      </right>
      <top style="hair">
        <color indexed="64"/>
      </top>
      <bottom style="dotted">
        <color indexed="64"/>
      </bottom>
      <diagonal/>
    </border>
    <border>
      <left style="hair">
        <color indexed="64"/>
      </left>
      <right style="dotted">
        <color indexed="64"/>
      </right>
      <top style="dotted">
        <color indexed="64"/>
      </top>
      <bottom style="dotted">
        <color indexed="64"/>
      </bottom>
      <diagonal/>
    </border>
    <border>
      <left style="hair">
        <color indexed="64"/>
      </left>
      <right style="dotted">
        <color indexed="64"/>
      </right>
      <top/>
      <bottom/>
      <diagonal/>
    </border>
    <border>
      <left style="hair">
        <color indexed="64"/>
      </left>
      <right style="dotted">
        <color indexed="64"/>
      </right>
      <top style="dotted">
        <color indexed="64"/>
      </top>
      <bottom style="thin">
        <color indexed="64"/>
      </bottom>
      <diagonal/>
    </border>
    <border>
      <left style="thin">
        <color auto="1"/>
      </left>
      <right style="thin">
        <color auto="1"/>
      </right>
      <top/>
      <bottom style="thin">
        <color auto="1"/>
      </bottom>
      <diagonal/>
    </border>
    <border>
      <left style="dotted">
        <color indexed="64"/>
      </left>
      <right style="medium">
        <color indexed="64"/>
      </right>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tted">
        <color indexed="64"/>
      </left>
      <right style="dotted">
        <color indexed="64"/>
      </right>
      <top style="medium">
        <color indexed="64"/>
      </top>
      <bottom/>
      <diagonal/>
    </border>
    <border>
      <left style="dotted">
        <color indexed="64"/>
      </left>
      <right style="dotted">
        <color indexed="64"/>
      </right>
      <top/>
      <bottom/>
      <diagonal/>
    </border>
    <border>
      <left style="dotted">
        <color indexed="64"/>
      </left>
      <right style="medium">
        <color indexed="64"/>
      </right>
      <top style="dotted">
        <color indexed="64"/>
      </top>
      <bottom/>
      <diagonal/>
    </border>
    <border>
      <left/>
      <right style="dotted">
        <color indexed="64"/>
      </right>
      <top style="dotted">
        <color indexed="64"/>
      </top>
      <bottom/>
      <diagonal/>
    </border>
    <border>
      <left style="dotted">
        <color indexed="64"/>
      </left>
      <right style="thin">
        <color indexed="64"/>
      </right>
      <top style="dotted">
        <color indexed="64"/>
      </top>
      <bottom/>
      <diagonal/>
    </border>
    <border>
      <left/>
      <right style="medium">
        <color indexed="64"/>
      </right>
      <top style="dotted">
        <color indexed="64"/>
      </top>
      <bottom/>
      <diagonal/>
    </border>
    <border>
      <left style="dotted">
        <color indexed="64"/>
      </left>
      <right style="dotted">
        <color indexed="64"/>
      </right>
      <top style="dotted">
        <color indexed="64"/>
      </top>
      <bottom/>
      <diagonal/>
    </border>
    <border>
      <left style="medium">
        <color indexed="64"/>
      </left>
      <right style="medium">
        <color indexed="64"/>
      </right>
      <top style="dotted">
        <color indexed="64"/>
      </top>
      <bottom/>
      <diagonal/>
    </border>
    <border>
      <left style="dotted">
        <color indexed="64"/>
      </left>
      <right style="medium">
        <color indexed="64"/>
      </right>
      <top/>
      <bottom/>
      <diagonal/>
    </border>
    <border>
      <left/>
      <right style="dotted">
        <color indexed="64"/>
      </right>
      <top/>
      <bottom/>
      <diagonal/>
    </border>
    <border>
      <left/>
      <right style="dotted">
        <color indexed="64"/>
      </right>
      <top/>
      <bottom style="thin">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style="medium">
        <color indexed="64"/>
      </right>
      <top/>
      <bottom style="thin">
        <color indexed="64"/>
      </bottom>
      <diagonal/>
    </border>
  </borders>
  <cellStyleXfs count="2">
    <xf numFmtId="0" fontId="0" fillId="0" borderId="0"/>
    <xf numFmtId="9" fontId="3" fillId="0" borderId="0" applyFont="0" applyFill="0" applyBorder="0" applyAlignment="0" applyProtection="0"/>
  </cellStyleXfs>
  <cellXfs count="200">
    <xf numFmtId="0" fontId="0" fillId="0" borderId="0" xfId="0"/>
    <xf numFmtId="0" fontId="1" fillId="0" borderId="2" xfId="0" applyFont="1" applyBorder="1"/>
    <xf numFmtId="0" fontId="1" fillId="0" borderId="3" xfId="0" applyFont="1" applyBorder="1"/>
    <xf numFmtId="0" fontId="0" fillId="0" borderId="6" xfId="0" applyBorder="1"/>
    <xf numFmtId="0" fontId="1" fillId="0" borderId="5" xfId="0" applyFont="1" applyBorder="1"/>
    <xf numFmtId="0" fontId="1" fillId="0" borderId="7" xfId="0" applyFont="1" applyBorder="1"/>
    <xf numFmtId="0" fontId="0" fillId="0" borderId="8" xfId="0" applyBorder="1"/>
    <xf numFmtId="0" fontId="0" fillId="0" borderId="0" xfId="0" applyAlignment="1">
      <alignment vertical="top" wrapText="1"/>
    </xf>
    <xf numFmtId="0" fontId="2" fillId="0" borderId="0" xfId="0" applyFont="1"/>
    <xf numFmtId="0" fontId="0" fillId="0" borderId="0" xfId="0" applyAlignment="1">
      <alignment vertical="center"/>
    </xf>
    <xf numFmtId="0" fontId="0" fillId="0" borderId="11" xfId="0" applyBorder="1" applyAlignment="1">
      <alignment vertical="top" wrapText="1"/>
    </xf>
    <xf numFmtId="0" fontId="0" fillId="0" borderId="10" xfId="0" applyBorder="1" applyAlignment="1">
      <alignment vertical="top" wrapText="1"/>
    </xf>
    <xf numFmtId="0" fontId="0" fillId="0" borderId="13" xfId="0" applyBorder="1" applyAlignment="1">
      <alignment vertical="top" wrapText="1"/>
    </xf>
    <xf numFmtId="0" fontId="0" fillId="0" borderId="16" xfId="0" applyBorder="1" applyAlignment="1">
      <alignment vertical="top" wrapText="1"/>
    </xf>
    <xf numFmtId="0" fontId="0" fillId="0" borderId="17" xfId="0" applyBorder="1" applyAlignment="1">
      <alignment vertical="top" wrapText="1"/>
    </xf>
    <xf numFmtId="0" fontId="0" fillId="0" borderId="18" xfId="0" applyBorder="1" applyAlignment="1">
      <alignment vertical="top" wrapText="1"/>
    </xf>
    <xf numFmtId="0" fontId="0" fillId="0" borderId="1" xfId="0" applyBorder="1" applyAlignment="1">
      <alignment vertical="top" wrapText="1"/>
    </xf>
    <xf numFmtId="0" fontId="0" fillId="0" borderId="20" xfId="0" applyBorder="1" applyAlignment="1">
      <alignment vertical="top" wrapText="1"/>
    </xf>
    <xf numFmtId="0" fontId="0" fillId="0" borderId="21" xfId="0" applyBorder="1" applyAlignment="1">
      <alignment vertical="top" wrapText="1"/>
    </xf>
    <xf numFmtId="0" fontId="0" fillId="0" borderId="22" xfId="0" applyBorder="1" applyAlignment="1">
      <alignment vertical="top" wrapText="1"/>
    </xf>
    <xf numFmtId="0" fontId="0" fillId="0" borderId="23" xfId="0" applyBorder="1" applyAlignment="1">
      <alignment vertical="top" wrapText="1"/>
    </xf>
    <xf numFmtId="0" fontId="0" fillId="0" borderId="5" xfId="0"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0" fillId="0" borderId="27" xfId="0" applyBorder="1" applyAlignment="1">
      <alignment vertical="top" wrapText="1"/>
    </xf>
    <xf numFmtId="0" fontId="0" fillId="0" borderId="29" xfId="0" applyBorder="1" applyAlignment="1">
      <alignment vertical="top" wrapText="1"/>
    </xf>
    <xf numFmtId="0" fontId="0" fillId="0" borderId="24" xfId="0" applyBorder="1" applyAlignment="1">
      <alignment vertical="top" wrapText="1"/>
    </xf>
    <xf numFmtId="0" fontId="0" fillId="0" borderId="31" xfId="0" applyBorder="1" applyAlignment="1">
      <alignment vertical="top" wrapText="1"/>
    </xf>
    <xf numFmtId="0" fontId="0" fillId="0" borderId="32" xfId="0" applyBorder="1" applyAlignment="1">
      <alignment vertical="top" wrapText="1"/>
    </xf>
    <xf numFmtId="0" fontId="0" fillId="0" borderId="33" xfId="0" applyBorder="1" applyAlignment="1">
      <alignment vertical="top" wrapText="1"/>
    </xf>
    <xf numFmtId="0" fontId="0" fillId="0" borderId="34" xfId="0" applyBorder="1" applyAlignment="1">
      <alignment vertical="top" wrapText="1"/>
    </xf>
    <xf numFmtId="0" fontId="0" fillId="0" borderId="35" xfId="0"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0" fillId="0" borderId="38" xfId="0" applyBorder="1" applyAlignment="1">
      <alignment vertical="top" wrapText="1"/>
    </xf>
    <xf numFmtId="0" fontId="0" fillId="0" borderId="41" xfId="0" applyBorder="1" applyAlignment="1">
      <alignment vertical="top" wrapText="1"/>
    </xf>
    <xf numFmtId="0" fontId="0" fillId="0" borderId="40" xfId="0" applyBorder="1" applyAlignment="1">
      <alignment vertical="top" wrapText="1"/>
    </xf>
    <xf numFmtId="0" fontId="0" fillId="0" borderId="42" xfId="0" applyBorder="1" applyAlignment="1">
      <alignment vertical="top" wrapText="1"/>
    </xf>
    <xf numFmtId="0" fontId="0" fillId="0" borderId="43" xfId="0" applyBorder="1" applyAlignment="1">
      <alignment vertical="top" wrapText="1"/>
    </xf>
    <xf numFmtId="0" fontId="0" fillId="0" borderId="44" xfId="0" applyBorder="1" applyAlignment="1">
      <alignment vertical="top" wrapText="1"/>
    </xf>
    <xf numFmtId="0" fontId="0" fillId="0" borderId="47" xfId="0" applyBorder="1" applyAlignment="1">
      <alignment vertical="top" wrapText="1"/>
    </xf>
    <xf numFmtId="0" fontId="0" fillId="0" borderId="46" xfId="0" applyBorder="1" applyAlignment="1">
      <alignment vertical="top" wrapText="1"/>
    </xf>
    <xf numFmtId="0" fontId="0" fillId="0" borderId="49" xfId="0"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0" fillId="0" borderId="54" xfId="0" applyBorder="1" applyAlignment="1">
      <alignment vertical="top" wrapText="1"/>
    </xf>
    <xf numFmtId="0" fontId="0" fillId="0" borderId="53" xfId="0" applyBorder="1" applyAlignment="1">
      <alignment vertical="top" wrapText="1"/>
    </xf>
    <xf numFmtId="0" fontId="0" fillId="0" borderId="6" xfId="0" applyBorder="1" applyAlignment="1">
      <alignment vertical="top" wrapText="1"/>
    </xf>
    <xf numFmtId="0" fontId="1" fillId="0" borderId="0" xfId="0" applyFont="1" applyAlignment="1">
      <alignment vertical="top" wrapText="1"/>
    </xf>
    <xf numFmtId="0" fontId="1" fillId="8" borderId="16" xfId="0" applyFont="1" applyFill="1" applyBorder="1" applyAlignment="1">
      <alignment vertical="top" wrapText="1"/>
    </xf>
    <xf numFmtId="0" fontId="1" fillId="8" borderId="18" xfId="0" applyFont="1" applyFill="1" applyBorder="1" applyAlignment="1">
      <alignment vertical="top" wrapText="1"/>
    </xf>
    <xf numFmtId="0" fontId="1" fillId="8" borderId="22" xfId="0" applyFont="1" applyFill="1" applyBorder="1" applyAlignment="1">
      <alignment vertical="top" wrapText="1"/>
    </xf>
    <xf numFmtId="0" fontId="1" fillId="8" borderId="17" xfId="0" applyFont="1" applyFill="1" applyBorder="1" applyAlignment="1">
      <alignment vertical="top" wrapText="1"/>
    </xf>
    <xf numFmtId="0" fontId="1" fillId="9" borderId="17" xfId="0" applyFont="1" applyFill="1" applyBorder="1" applyAlignment="1">
      <alignment vertical="top" wrapText="1"/>
    </xf>
    <xf numFmtId="0" fontId="1" fillId="9" borderId="16" xfId="0" applyFont="1" applyFill="1" applyBorder="1" applyAlignment="1">
      <alignment vertical="top" wrapText="1"/>
    </xf>
    <xf numFmtId="0" fontId="1" fillId="9" borderId="18" xfId="0" applyFont="1" applyFill="1" applyBorder="1" applyAlignment="1">
      <alignment vertical="top" wrapText="1"/>
    </xf>
    <xf numFmtId="0" fontId="1" fillId="9" borderId="21" xfId="0" applyFont="1" applyFill="1" applyBorder="1" applyAlignment="1">
      <alignment vertical="top" wrapText="1"/>
    </xf>
    <xf numFmtId="0" fontId="1" fillId="10" borderId="17" xfId="0" applyFont="1" applyFill="1" applyBorder="1" applyAlignment="1">
      <alignment vertical="top" wrapText="1"/>
    </xf>
    <xf numFmtId="0" fontId="1" fillId="10" borderId="16" xfId="0" applyFont="1" applyFill="1" applyBorder="1" applyAlignment="1">
      <alignment vertical="top" wrapText="1"/>
    </xf>
    <xf numFmtId="0" fontId="1" fillId="10" borderId="18" xfId="0" applyFont="1" applyFill="1" applyBorder="1" applyAlignment="1">
      <alignment vertical="top" wrapText="1"/>
    </xf>
    <xf numFmtId="0" fontId="1" fillId="10" borderId="22" xfId="0" applyFont="1" applyFill="1" applyBorder="1" applyAlignment="1">
      <alignment vertical="top" wrapText="1"/>
    </xf>
    <xf numFmtId="0" fontId="1" fillId="10" borderId="21" xfId="0" applyFont="1" applyFill="1" applyBorder="1" applyAlignment="1">
      <alignment vertical="top" wrapText="1"/>
    </xf>
    <xf numFmtId="0" fontId="1" fillId="11" borderId="17" xfId="0" applyFont="1" applyFill="1" applyBorder="1" applyAlignment="1">
      <alignment vertical="top" wrapText="1"/>
    </xf>
    <xf numFmtId="0" fontId="1" fillId="11" borderId="16" xfId="0" applyFont="1" applyFill="1" applyBorder="1" applyAlignment="1">
      <alignment vertical="top" wrapText="1"/>
    </xf>
    <xf numFmtId="0" fontId="1" fillId="11" borderId="18" xfId="0" applyFont="1" applyFill="1" applyBorder="1" applyAlignment="1">
      <alignment vertical="top" wrapText="1"/>
    </xf>
    <xf numFmtId="0" fontId="1" fillId="11" borderId="58" xfId="0" applyFont="1" applyFill="1" applyBorder="1" applyAlignment="1">
      <alignment vertical="top" wrapText="1"/>
    </xf>
    <xf numFmtId="0" fontId="1" fillId="11" borderId="56" xfId="0" applyFont="1" applyFill="1" applyBorder="1" applyAlignment="1">
      <alignment vertical="top" wrapText="1"/>
    </xf>
    <xf numFmtId="0" fontId="1" fillId="11" borderId="57" xfId="0" applyFont="1" applyFill="1" applyBorder="1" applyAlignment="1">
      <alignment vertical="top" wrapText="1"/>
    </xf>
    <xf numFmtId="0" fontId="1" fillId="0" borderId="12" xfId="0" applyFont="1" applyBorder="1" applyAlignment="1">
      <alignment vertical="top" wrapText="1"/>
    </xf>
    <xf numFmtId="0" fontId="0" fillId="0" borderId="25" xfId="0" quotePrefix="1" applyBorder="1" applyAlignment="1">
      <alignment vertical="top" wrapText="1"/>
    </xf>
    <xf numFmtId="0" fontId="0" fillId="0" borderId="42" xfId="0" quotePrefix="1" applyBorder="1" applyAlignment="1">
      <alignment vertical="top" wrapText="1"/>
    </xf>
    <xf numFmtId="0" fontId="0" fillId="0" borderId="43" xfId="0" quotePrefix="1" applyBorder="1" applyAlignment="1">
      <alignment vertical="top" wrapText="1"/>
    </xf>
    <xf numFmtId="0" fontId="0" fillId="0" borderId="26" xfId="0" quotePrefix="1" applyBorder="1" applyAlignment="1">
      <alignment vertical="top" wrapText="1"/>
    </xf>
    <xf numFmtId="0" fontId="0" fillId="0" borderId="27" xfId="0" quotePrefix="1" applyBorder="1" applyAlignment="1">
      <alignment vertical="top" wrapText="1"/>
    </xf>
    <xf numFmtId="0" fontId="0" fillId="0" borderId="32" xfId="0" quotePrefix="1" applyBorder="1" applyAlignment="1">
      <alignment vertical="top" wrapText="1"/>
    </xf>
    <xf numFmtId="0" fontId="0" fillId="0" borderId="47" xfId="0" quotePrefix="1" applyBorder="1" applyAlignment="1">
      <alignment vertical="top" wrapText="1"/>
    </xf>
    <xf numFmtId="9" fontId="2" fillId="0" borderId="0" xfId="1" applyFont="1"/>
    <xf numFmtId="0" fontId="4" fillId="0" borderId="3" xfId="0" applyFont="1" applyBorder="1"/>
    <xf numFmtId="0" fontId="0" fillId="0" borderId="19" xfId="0" applyBorder="1" applyAlignment="1">
      <alignment vertical="top" wrapText="1"/>
    </xf>
    <xf numFmtId="0" fontId="0" fillId="0" borderId="28" xfId="0" applyBorder="1" applyAlignment="1">
      <alignment vertical="top" wrapText="1"/>
    </xf>
    <xf numFmtId="0" fontId="0" fillId="0" borderId="30" xfId="0" applyBorder="1" applyAlignment="1">
      <alignment vertical="top" wrapText="1"/>
    </xf>
    <xf numFmtId="0" fontId="0" fillId="0" borderId="39" xfId="0" applyBorder="1" applyAlignment="1">
      <alignment vertical="top" wrapText="1"/>
    </xf>
    <xf numFmtId="0" fontId="0" fillId="2" borderId="31" xfId="0" applyFill="1" applyBorder="1" applyAlignment="1">
      <alignment vertical="top" wrapText="1"/>
    </xf>
    <xf numFmtId="0" fontId="0" fillId="2" borderId="32" xfId="0" applyFill="1" applyBorder="1" applyAlignment="1">
      <alignment vertical="top" wrapText="1"/>
    </xf>
    <xf numFmtId="0" fontId="0" fillId="2" borderId="33" xfId="0" applyFill="1" applyBorder="1" applyAlignment="1">
      <alignment vertical="top" wrapText="1"/>
    </xf>
    <xf numFmtId="0" fontId="0" fillId="2" borderId="10" xfId="0" applyFill="1" applyBorder="1" applyAlignment="1">
      <alignment vertical="top" wrapText="1"/>
    </xf>
    <xf numFmtId="0" fontId="0" fillId="0" borderId="52" xfId="0" applyBorder="1" applyAlignment="1">
      <alignment vertical="top" wrapText="1"/>
    </xf>
    <xf numFmtId="0" fontId="1" fillId="11" borderId="59" xfId="0" applyFont="1" applyFill="1" applyBorder="1" applyAlignment="1">
      <alignment vertical="top" wrapText="1"/>
    </xf>
    <xf numFmtId="0" fontId="1" fillId="11" borderId="19" xfId="0" applyFont="1" applyFill="1" applyBorder="1" applyAlignment="1">
      <alignment vertical="top" wrapText="1"/>
    </xf>
    <xf numFmtId="0" fontId="0" fillId="2" borderId="12" xfId="0" applyFill="1" applyBorder="1" applyAlignment="1">
      <alignment vertical="top" wrapText="1"/>
    </xf>
    <xf numFmtId="0" fontId="1" fillId="0" borderId="3" xfId="0" applyFont="1" applyBorder="1" applyAlignment="1">
      <alignment wrapText="1"/>
    </xf>
    <xf numFmtId="0" fontId="1" fillId="0" borderId="0" xfId="0" applyFont="1" applyAlignment="1">
      <alignment wrapText="1"/>
    </xf>
    <xf numFmtId="0" fontId="1" fillId="0" borderId="2" xfId="0" applyFont="1" applyBorder="1" applyAlignment="1">
      <alignment wrapText="1"/>
    </xf>
    <xf numFmtId="0" fontId="1" fillId="0" borderId="4" xfId="0" applyFont="1" applyBorder="1" applyAlignment="1">
      <alignment wrapText="1"/>
    </xf>
    <xf numFmtId="0" fontId="0" fillId="0" borderId="44" xfId="0" quotePrefix="1" applyBorder="1" applyAlignment="1">
      <alignment vertical="top" wrapText="1"/>
    </xf>
    <xf numFmtId="0" fontId="0" fillId="2" borderId="61" xfId="0" applyFill="1" applyBorder="1" applyAlignment="1">
      <alignment vertical="top" wrapText="1"/>
    </xf>
    <xf numFmtId="0" fontId="0" fillId="0" borderId="55" xfId="0" applyBorder="1" applyAlignment="1">
      <alignment vertical="center"/>
    </xf>
    <xf numFmtId="0" fontId="0" fillId="0" borderId="55" xfId="0" applyBorder="1"/>
    <xf numFmtId="0" fontId="0" fillId="0" borderId="0" xfId="0" applyAlignment="1">
      <alignment wrapText="1"/>
    </xf>
    <xf numFmtId="0" fontId="0" fillId="0" borderId="55" xfId="0" applyBorder="1" applyAlignment="1">
      <alignment wrapText="1"/>
    </xf>
    <xf numFmtId="0" fontId="0" fillId="0" borderId="16" xfId="0" quotePrefix="1" applyBorder="1" applyAlignment="1">
      <alignment vertical="top" wrapText="1"/>
    </xf>
    <xf numFmtId="0" fontId="5" fillId="0" borderId="0" xfId="0" applyFont="1"/>
    <xf numFmtId="0" fontId="1" fillId="0" borderId="0" xfId="0" applyFont="1"/>
    <xf numFmtId="0" fontId="1" fillId="0" borderId="1" xfId="0" applyFont="1" applyBorder="1"/>
    <xf numFmtId="0" fontId="0" fillId="0" borderId="55" xfId="0" applyBorder="1" applyAlignment="1">
      <alignment horizontal="center"/>
    </xf>
    <xf numFmtId="0" fontId="0" fillId="4" borderId="55" xfId="0" applyFill="1" applyBorder="1" applyAlignment="1">
      <alignment horizontal="center"/>
    </xf>
    <xf numFmtId="0" fontId="0" fillId="6" borderId="55" xfId="0" applyFill="1" applyBorder="1" applyAlignment="1">
      <alignment horizontal="center"/>
    </xf>
    <xf numFmtId="0" fontId="0" fillId="5" borderId="55" xfId="0" applyFill="1" applyBorder="1" applyAlignment="1">
      <alignment horizontal="center"/>
    </xf>
    <xf numFmtId="0" fontId="0" fillId="7" borderId="55" xfId="0" applyFill="1" applyBorder="1" applyAlignment="1">
      <alignment horizontal="center"/>
    </xf>
    <xf numFmtId="0" fontId="0" fillId="3" borderId="55" xfId="0" applyFill="1" applyBorder="1" applyAlignment="1">
      <alignment horizontal="center"/>
    </xf>
    <xf numFmtId="0" fontId="1" fillId="0" borderId="55" xfId="0" applyFont="1" applyBorder="1" applyAlignment="1">
      <alignment wrapText="1"/>
    </xf>
    <xf numFmtId="0" fontId="1" fillId="0" borderId="55" xfId="0" applyFont="1" applyBorder="1"/>
    <xf numFmtId="16" fontId="0" fillId="0" borderId="55" xfId="0" applyNumberFormat="1" applyBorder="1"/>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1" xfId="0" applyFont="1" applyBorder="1" applyAlignment="1">
      <alignment vertical="top" wrapText="1"/>
    </xf>
    <xf numFmtId="0" fontId="1" fillId="0" borderId="48" xfId="0" applyFont="1" applyBorder="1" applyAlignment="1">
      <alignment vertical="top" wrapText="1"/>
    </xf>
    <xf numFmtId="0" fontId="1" fillId="0" borderId="9" xfId="0" applyFont="1" applyBorder="1" applyAlignment="1">
      <alignment vertical="top" wrapText="1"/>
    </xf>
    <xf numFmtId="0" fontId="0" fillId="5" borderId="0" xfId="0" applyFill="1" applyAlignment="1">
      <alignment horizontal="center" vertical="center"/>
    </xf>
    <xf numFmtId="0" fontId="0" fillId="7" borderId="0" xfId="0" applyFill="1" applyAlignment="1">
      <alignment horizontal="center" vertical="center"/>
    </xf>
    <xf numFmtId="0" fontId="0" fillId="3" borderId="0" xfId="0" applyFill="1" applyAlignment="1">
      <alignment horizontal="center" vertical="center"/>
    </xf>
    <xf numFmtId="0" fontId="0" fillId="3" borderId="6" xfId="0" applyFill="1" applyBorder="1" applyAlignment="1">
      <alignment horizontal="center" vertical="center"/>
    </xf>
    <xf numFmtId="0" fontId="0" fillId="6" borderId="0" xfId="0" applyFill="1" applyAlignment="1">
      <alignment horizontal="center" vertical="center"/>
    </xf>
    <xf numFmtId="0" fontId="0" fillId="4" borderId="0" xfId="0" applyFill="1" applyAlignment="1">
      <alignment horizontal="center" vertical="center"/>
    </xf>
    <xf numFmtId="0" fontId="0" fillId="7" borderId="6" xfId="0" applyFill="1" applyBorder="1" applyAlignment="1">
      <alignment horizontal="center" vertical="center"/>
    </xf>
    <xf numFmtId="0" fontId="0" fillId="4" borderId="1" xfId="0" applyFill="1" applyBorder="1" applyAlignment="1">
      <alignment horizontal="center" vertical="center"/>
    </xf>
    <xf numFmtId="0" fontId="0" fillId="6" borderId="1" xfId="0" applyFill="1" applyBorder="1" applyAlignment="1">
      <alignment horizontal="center" vertical="center"/>
    </xf>
    <xf numFmtId="0" fontId="0" fillId="5" borderId="8" xfId="0" applyFill="1" applyBorder="1" applyAlignment="1">
      <alignment horizontal="center" vertical="center"/>
    </xf>
    <xf numFmtId="0" fontId="0" fillId="0" borderId="0" xfId="0" applyAlignment="1">
      <alignment horizontal="left"/>
    </xf>
    <xf numFmtId="0" fontId="4" fillId="0" borderId="11" xfId="0" applyFont="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20" xfId="0" applyFont="1" applyBorder="1" applyAlignment="1">
      <alignment vertical="top" wrapText="1"/>
    </xf>
    <xf numFmtId="0" fontId="2" fillId="0" borderId="23" xfId="0" applyFont="1" applyBorder="1" applyAlignment="1">
      <alignment vertical="top" wrapText="1"/>
    </xf>
    <xf numFmtId="0" fontId="2" fillId="0" borderId="11" xfId="0" applyFont="1" applyBorder="1" applyAlignment="1">
      <alignment vertical="top" wrapText="1"/>
    </xf>
    <xf numFmtId="10" fontId="0" fillId="0" borderId="26" xfId="1" quotePrefix="1" applyNumberFormat="1" applyFont="1" applyBorder="1" applyAlignment="1">
      <alignment vertical="top" wrapText="1"/>
    </xf>
    <xf numFmtId="0" fontId="7" fillId="0" borderId="27" xfId="0" quotePrefix="1" applyFont="1" applyBorder="1" applyAlignment="1">
      <alignment vertical="top" wrapText="1"/>
    </xf>
    <xf numFmtId="0" fontId="7" fillId="0" borderId="33" xfId="0" applyFont="1" applyBorder="1" applyAlignment="1">
      <alignment vertical="top" wrapText="1"/>
    </xf>
    <xf numFmtId="0" fontId="0" fillId="0" borderId="66" xfId="0" applyBorder="1" applyAlignment="1">
      <alignment vertical="top" wrapText="1"/>
    </xf>
    <xf numFmtId="0" fontId="0" fillId="0" borderId="67" xfId="0" applyBorder="1" applyAlignment="1">
      <alignment vertical="top" wrapText="1"/>
    </xf>
    <xf numFmtId="0" fontId="0" fillId="0" borderId="68" xfId="0" applyBorder="1" applyAlignment="1">
      <alignment vertical="top" wrapText="1"/>
    </xf>
    <xf numFmtId="0" fontId="0" fillId="0" borderId="69" xfId="0" applyBorder="1" applyAlignment="1">
      <alignment vertical="top" wrapText="1"/>
    </xf>
    <xf numFmtId="0" fontId="0" fillId="0" borderId="70" xfId="0" applyBorder="1" applyAlignment="1">
      <alignment vertical="top" wrapText="1"/>
    </xf>
    <xf numFmtId="0" fontId="0" fillId="2" borderId="66" xfId="0" applyFill="1" applyBorder="1" applyAlignment="1">
      <alignment vertical="top" wrapText="1"/>
    </xf>
    <xf numFmtId="0" fontId="0" fillId="0" borderId="71" xfId="0" applyBorder="1" applyAlignment="1">
      <alignment vertical="top" wrapText="1"/>
    </xf>
    <xf numFmtId="0" fontId="0" fillId="0" borderId="45" xfId="0" quotePrefix="1" applyBorder="1" applyAlignment="1">
      <alignment vertical="top" wrapText="1"/>
    </xf>
    <xf numFmtId="0" fontId="0" fillId="0" borderId="0" xfId="0" applyAlignment="1">
      <alignment horizontal="center"/>
    </xf>
    <xf numFmtId="0" fontId="2" fillId="0" borderId="0" xfId="0" applyFont="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5" borderId="0" xfId="0" applyFill="1" applyAlignment="1">
      <alignment horizontal="center"/>
    </xf>
    <xf numFmtId="0" fontId="0" fillId="7" borderId="0" xfId="0" applyFill="1" applyAlignment="1">
      <alignment horizontal="center"/>
    </xf>
    <xf numFmtId="0" fontId="0" fillId="3" borderId="0" xfId="0" applyFill="1" applyAlignment="1">
      <alignment horizontal="center"/>
    </xf>
    <xf numFmtId="0" fontId="0" fillId="3" borderId="6" xfId="0" applyFill="1" applyBorder="1" applyAlignment="1">
      <alignment horizontal="center"/>
    </xf>
    <xf numFmtId="0" fontId="0" fillId="6" borderId="0" xfId="0" applyFill="1" applyAlignment="1">
      <alignment horizontal="center"/>
    </xf>
    <xf numFmtId="0" fontId="0" fillId="4" borderId="0" xfId="0" applyFill="1" applyAlignment="1">
      <alignment horizontal="center"/>
    </xf>
    <xf numFmtId="0" fontId="0" fillId="7" borderId="6" xfId="0" applyFill="1" applyBorder="1" applyAlignment="1">
      <alignment horizontal="center"/>
    </xf>
    <xf numFmtId="0" fontId="0" fillId="4" borderId="1" xfId="0" applyFill="1" applyBorder="1" applyAlignment="1">
      <alignment horizontal="center"/>
    </xf>
    <xf numFmtId="0" fontId="0" fillId="6" borderId="1" xfId="0" applyFill="1" applyBorder="1" applyAlignment="1">
      <alignment horizontal="center"/>
    </xf>
    <xf numFmtId="0" fontId="0" fillId="5" borderId="8" xfId="0" applyFill="1" applyBorder="1" applyAlignment="1">
      <alignment horizontal="center"/>
    </xf>
    <xf numFmtId="0" fontId="0" fillId="0" borderId="16" xfId="0" applyBorder="1" applyAlignment="1">
      <alignment horizontal="center" vertical="top" wrapText="1"/>
    </xf>
    <xf numFmtId="0" fontId="1" fillId="0" borderId="2" xfId="0" applyFont="1" applyBorder="1" applyAlignment="1">
      <alignment horizontal="center"/>
    </xf>
    <xf numFmtId="0" fontId="1" fillId="0" borderId="5" xfId="0" applyFont="1" applyBorder="1" applyAlignment="1">
      <alignment horizontal="center"/>
    </xf>
    <xf numFmtId="0" fontId="1" fillId="0" borderId="7" xfId="0" applyFont="1" applyBorder="1" applyAlignment="1">
      <alignment horizontal="center"/>
    </xf>
    <xf numFmtId="0" fontId="2" fillId="0" borderId="25" xfId="0" applyFont="1" applyBorder="1" applyAlignment="1">
      <alignment vertical="top" wrapText="1"/>
    </xf>
    <xf numFmtId="9" fontId="0" fillId="0" borderId="0" xfId="0" applyNumberFormat="1"/>
    <xf numFmtId="9" fontId="0" fillId="0" borderId="0" xfId="0" quotePrefix="1" applyNumberFormat="1"/>
    <xf numFmtId="0" fontId="0" fillId="0" borderId="0" xfId="0" quotePrefix="1"/>
    <xf numFmtId="0" fontId="8" fillId="0" borderId="4" xfId="0" applyFont="1" applyBorder="1" applyAlignment="1">
      <alignment wrapText="1"/>
    </xf>
    <xf numFmtId="0" fontId="9" fillId="0" borderId="6" xfId="0" applyFont="1" applyBorder="1"/>
    <xf numFmtId="10" fontId="9" fillId="0" borderId="6" xfId="0" applyNumberFormat="1" applyFont="1" applyBorder="1"/>
    <xf numFmtId="9" fontId="9" fillId="0" borderId="6" xfId="0" applyNumberFormat="1" applyFont="1" applyBorder="1"/>
    <xf numFmtId="9" fontId="9" fillId="0" borderId="8" xfId="0" applyNumberFormat="1" applyFont="1" applyBorder="1"/>
    <xf numFmtId="0" fontId="0" fillId="0" borderId="62" xfId="0" applyBorder="1" applyAlignment="1">
      <alignment horizontal="left" vertical="top" wrapText="1"/>
    </xf>
    <xf numFmtId="0" fontId="0" fillId="0" borderId="63" xfId="0" applyBorder="1" applyAlignment="1">
      <alignment horizontal="left" vertical="top" wrapText="1"/>
    </xf>
    <xf numFmtId="0" fontId="0" fillId="0" borderId="60" xfId="0" applyBorder="1" applyAlignment="1">
      <alignment horizontal="left" vertical="top" wrapText="1"/>
    </xf>
    <xf numFmtId="0" fontId="0" fillId="0" borderId="64" xfId="0" applyBorder="1" applyAlignment="1">
      <alignment horizontal="center" vertical="top" wrapText="1"/>
    </xf>
    <xf numFmtId="0" fontId="0" fillId="0" borderId="65" xfId="0" applyBorder="1" applyAlignment="1">
      <alignment horizontal="center" vertical="top" wrapText="1"/>
    </xf>
    <xf numFmtId="0" fontId="0" fillId="0" borderId="17" xfId="0" applyBorder="1" applyAlignment="1">
      <alignment horizontal="center" vertical="top" wrapText="1"/>
    </xf>
    <xf numFmtId="0" fontId="0" fillId="0" borderId="0" xfId="0" applyBorder="1" applyAlignment="1">
      <alignment vertical="top" wrapText="1"/>
    </xf>
    <xf numFmtId="0" fontId="9" fillId="0" borderId="0" xfId="0" applyFont="1" applyAlignment="1">
      <alignment wrapText="1"/>
    </xf>
    <xf numFmtId="0" fontId="2" fillId="0" borderId="0" xfId="0" applyFont="1" applyFill="1" applyAlignment="1">
      <alignment vertical="top" wrapText="1"/>
    </xf>
    <xf numFmtId="0" fontId="0" fillId="0" borderId="43" xfId="0" quotePrefix="1" applyFill="1" applyBorder="1" applyAlignment="1">
      <alignment vertical="top" wrapText="1"/>
    </xf>
    <xf numFmtId="0" fontId="0" fillId="0" borderId="18" xfId="0" applyFill="1" applyBorder="1" applyAlignment="1">
      <alignment vertical="top" wrapText="1"/>
    </xf>
    <xf numFmtId="0" fontId="0" fillId="0" borderId="44" xfId="0" quotePrefix="1" applyFill="1" applyBorder="1" applyAlignment="1">
      <alignment vertical="top" wrapText="1"/>
    </xf>
    <xf numFmtId="0" fontId="1" fillId="9" borderId="65" xfId="0" applyFont="1" applyFill="1" applyBorder="1" applyAlignment="1">
      <alignment vertical="top" wrapText="1"/>
    </xf>
    <xf numFmtId="0" fontId="0" fillId="0" borderId="72" xfId="0" applyBorder="1" applyAlignment="1">
      <alignment vertical="top" wrapText="1"/>
    </xf>
    <xf numFmtId="0" fontId="0" fillId="0" borderId="73" xfId="0" applyBorder="1" applyAlignment="1">
      <alignment vertical="top" wrapText="1"/>
    </xf>
    <xf numFmtId="0" fontId="0" fillId="0" borderId="71" xfId="0" quotePrefix="1" applyBorder="1" applyAlignment="1">
      <alignment vertical="top" wrapText="1"/>
    </xf>
    <xf numFmtId="0" fontId="1" fillId="0" borderId="0" xfId="0" applyFont="1" applyAlignment="1">
      <alignment horizontal="left" wrapText="1"/>
    </xf>
    <xf numFmtId="0" fontId="0" fillId="0" borderId="10" xfId="0" quotePrefix="1" applyBorder="1" applyAlignment="1">
      <alignment vertical="top" wrapText="1"/>
    </xf>
    <xf numFmtId="0" fontId="0" fillId="0" borderId="74" xfId="0" applyBorder="1" applyAlignment="1">
      <alignment vertical="top" wrapText="1"/>
    </xf>
    <xf numFmtId="0" fontId="0" fillId="0" borderId="75" xfId="0" applyBorder="1" applyAlignment="1">
      <alignment vertical="top" wrapText="1"/>
    </xf>
    <xf numFmtId="0" fontId="0" fillId="0" borderId="76" xfId="0" applyBorder="1" applyAlignment="1">
      <alignment vertical="top" wrapText="1"/>
    </xf>
    <xf numFmtId="0" fontId="0" fillId="0" borderId="77" xfId="0" applyBorder="1" applyAlignment="1">
      <alignment vertical="top" wrapText="1"/>
    </xf>
    <xf numFmtId="0" fontId="0" fillId="0" borderId="78" xfId="0" applyBorder="1" applyAlignment="1">
      <alignment vertical="top" wrapText="1"/>
    </xf>
    <xf numFmtId="0" fontId="0" fillId="0" borderId="12" xfId="0" applyBorder="1" applyAlignment="1">
      <alignment vertical="top" wrapText="1"/>
    </xf>
    <xf numFmtId="0" fontId="0" fillId="0" borderId="16" xfId="0" applyFill="1" applyBorder="1" applyAlignment="1">
      <alignment vertical="top" wrapText="1"/>
    </xf>
    <xf numFmtId="0" fontId="0" fillId="0" borderId="26" xfId="0" applyFill="1" applyBorder="1" applyAlignment="1">
      <alignment wrapText="1"/>
    </xf>
    <xf numFmtId="0" fontId="0" fillId="0" borderId="27" xfId="0" applyFill="1" applyBorder="1" applyAlignment="1">
      <alignment vertical="top" wrapText="1"/>
    </xf>
  </cellXfs>
  <cellStyles count="2">
    <cellStyle name="Normal" xfId="0" builtinId="0"/>
    <cellStyle name="Percent" xfId="1" builtinId="5"/>
  </cellStyles>
  <dxfs count="10">
    <dxf>
      <font>
        <color rgb="FFFFC000"/>
      </font>
      <fill>
        <patternFill patternType="none">
          <bgColor auto="1"/>
        </patternFill>
      </fill>
    </dxf>
    <dxf>
      <fill>
        <patternFill>
          <bgColor theme="0" tint="-0.14996795556505021"/>
        </patternFill>
      </fill>
    </dxf>
    <dxf>
      <font>
        <color rgb="FFFF0000"/>
      </font>
      <fill>
        <patternFill patternType="none">
          <bgColor auto="1"/>
        </patternFill>
      </fill>
    </dxf>
    <dxf>
      <font>
        <color rgb="FF00B050"/>
      </font>
      <fill>
        <patternFill patternType="none">
          <bgColor auto="1"/>
        </patternFill>
      </fill>
    </dxf>
    <dxf>
      <fill>
        <patternFill patternType="none">
          <bgColor auto="1"/>
        </patternFill>
      </fill>
    </dxf>
    <dxf>
      <fill>
        <patternFill>
          <bgColor rgb="FF92D050"/>
        </patternFill>
      </fill>
    </dxf>
    <dxf>
      <fill>
        <patternFill>
          <bgColor theme="9" tint="0.39994506668294322"/>
        </patternFill>
      </fill>
    </dxf>
    <dxf>
      <fill>
        <patternFill>
          <bgColor rgb="FFFFC000"/>
        </patternFill>
      </fill>
    </dxf>
    <dxf>
      <fill>
        <patternFill>
          <bgColor theme="5" tint="0.39994506668294322"/>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64032-96F6-48D4-86D5-5A9498AE25E6}">
  <dimension ref="B3:C38"/>
  <sheetViews>
    <sheetView workbookViewId="0">
      <selection activeCell="B4" sqref="B4"/>
    </sheetView>
  </sheetViews>
  <sheetFormatPr defaultRowHeight="15" x14ac:dyDescent="0.25"/>
  <cols>
    <col min="2" max="2" width="31" customWidth="1"/>
    <col min="3" max="3" width="124.140625" customWidth="1"/>
  </cols>
  <sheetData>
    <row r="3" spans="2:3" x14ac:dyDescent="0.25">
      <c r="B3" s="9" t="s">
        <v>548</v>
      </c>
    </row>
    <row r="4" spans="2:3" x14ac:dyDescent="0.25">
      <c r="B4" s="9" t="s">
        <v>549</v>
      </c>
    </row>
    <row r="5" spans="2:3" x14ac:dyDescent="0.25">
      <c r="B5" s="9" t="s">
        <v>378</v>
      </c>
    </row>
    <row r="6" spans="2:3" x14ac:dyDescent="0.25">
      <c r="B6" s="9"/>
    </row>
    <row r="7" spans="2:3" x14ac:dyDescent="0.25">
      <c r="B7" s="96" t="s">
        <v>650</v>
      </c>
      <c r="C7" s="97" t="s">
        <v>651</v>
      </c>
    </row>
    <row r="8" spans="2:3" x14ac:dyDescent="0.25">
      <c r="B8" s="96" t="str">
        <f t="array" ref="B8:B23">TRANSPOSE(Register!M1:AB1)</f>
        <v>Inherent likelihood</v>
      </c>
      <c r="C8" s="173" t="s">
        <v>654</v>
      </c>
    </row>
    <row r="9" spans="2:3" x14ac:dyDescent="0.25">
      <c r="B9" s="96" t="str">
        <v>Reasoning likelihood</v>
      </c>
      <c r="C9" s="173"/>
    </row>
    <row r="10" spans="2:3" x14ac:dyDescent="0.25">
      <c r="B10" s="96" t="str">
        <v>Inherent impact</v>
      </c>
      <c r="C10" s="173"/>
    </row>
    <row r="11" spans="2:3" x14ac:dyDescent="0.25">
      <c r="B11" s="96" t="str">
        <v>Reasoning impact</v>
      </c>
      <c r="C11" s="173"/>
    </row>
    <row r="12" spans="2:3" x14ac:dyDescent="0.25">
      <c r="B12" s="96" t="str">
        <v>Inherent risk level</v>
      </c>
      <c r="C12" s="173"/>
    </row>
    <row r="13" spans="2:3" x14ac:dyDescent="0.25">
      <c r="B13" s="96" t="str">
        <v>Mitigating actions</v>
      </c>
      <c r="C13" s="98" t="s">
        <v>652</v>
      </c>
    </row>
    <row r="14" spans="2:3" x14ac:dyDescent="0.25">
      <c r="B14" s="96" t="str">
        <v>Residual likelihood</v>
      </c>
      <c r="C14" s="173" t="s">
        <v>655</v>
      </c>
    </row>
    <row r="15" spans="2:3" x14ac:dyDescent="0.25">
      <c r="B15" s="96" t="str">
        <v>Reasoning likelihood</v>
      </c>
      <c r="C15" s="173"/>
    </row>
    <row r="16" spans="2:3" x14ac:dyDescent="0.25">
      <c r="B16" s="96" t="str">
        <v>Residual impact</v>
      </c>
      <c r="C16" s="173"/>
    </row>
    <row r="17" spans="2:3" x14ac:dyDescent="0.25">
      <c r="B17" s="96" t="str">
        <v>Reasoning impact</v>
      </c>
      <c r="C17" s="173"/>
    </row>
    <row r="18" spans="2:3" x14ac:dyDescent="0.25">
      <c r="B18" s="96" t="str">
        <v>Residual risk level</v>
      </c>
      <c r="C18" s="173"/>
    </row>
    <row r="19" spans="2:3" x14ac:dyDescent="0.25">
      <c r="B19" s="96" t="str">
        <v>KRI</v>
      </c>
      <c r="C19" s="97" t="s">
        <v>653</v>
      </c>
    </row>
    <row r="20" spans="2:3" ht="75" customHeight="1" x14ac:dyDescent="0.25">
      <c r="B20" s="96" t="str">
        <v>Risk strategy</v>
      </c>
      <c r="C20" s="174" t="s">
        <v>656</v>
      </c>
    </row>
    <row r="21" spans="2:3" x14ac:dyDescent="0.25">
      <c r="B21" s="96" t="str">
        <v>Reasoning risk strategy</v>
      </c>
      <c r="C21" s="175"/>
    </row>
    <row r="22" spans="2:3" ht="30" x14ac:dyDescent="0.25">
      <c r="B22" s="96" t="str">
        <v>Betrokken sleutelfunctie</v>
      </c>
      <c r="C22" s="99" t="s">
        <v>657</v>
      </c>
    </row>
    <row r="23" spans="2:3" x14ac:dyDescent="0.25">
      <c r="B23" s="96" t="str">
        <v>Possible extra mitigating actions</v>
      </c>
      <c r="C23" s="97" t="s">
        <v>658</v>
      </c>
    </row>
    <row r="24" spans="2:3" x14ac:dyDescent="0.25">
      <c r="B24" s="9"/>
    </row>
    <row r="25" spans="2:3" x14ac:dyDescent="0.25">
      <c r="B25" s="9"/>
    </row>
    <row r="26" spans="2:3" x14ac:dyDescent="0.25">
      <c r="C26" s="9"/>
    </row>
    <row r="27" spans="2:3" x14ac:dyDescent="0.25">
      <c r="B27" s="9"/>
    </row>
    <row r="28" spans="2:3" x14ac:dyDescent="0.25">
      <c r="B28" s="9"/>
    </row>
    <row r="29" spans="2:3" x14ac:dyDescent="0.25">
      <c r="B29" s="9"/>
    </row>
    <row r="30" spans="2:3" x14ac:dyDescent="0.25">
      <c r="B30" s="9"/>
    </row>
    <row r="31" spans="2:3" x14ac:dyDescent="0.25">
      <c r="B31" s="9"/>
    </row>
    <row r="32" spans="2:3" x14ac:dyDescent="0.25">
      <c r="B32" s="9"/>
    </row>
    <row r="33" spans="2:2" x14ac:dyDescent="0.25">
      <c r="B33" s="9"/>
    </row>
    <row r="34" spans="2:2" x14ac:dyDescent="0.25">
      <c r="B34" s="9"/>
    </row>
    <row r="35" spans="2:2" x14ac:dyDescent="0.25">
      <c r="B35" s="9"/>
    </row>
    <row r="38" spans="2:2" x14ac:dyDescent="0.25">
      <c r="B38" t="s">
        <v>480</v>
      </c>
    </row>
  </sheetData>
  <mergeCells count="3">
    <mergeCell ref="C8:C12"/>
    <mergeCell ref="C14:C18"/>
    <mergeCell ref="C20:C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AF149"/>
  <sheetViews>
    <sheetView tabSelected="1" zoomScale="80" zoomScaleNormal="80" workbookViewId="0">
      <pane xSplit="8" ySplit="1" topLeftCell="R2" activePane="bottomRight" state="frozen"/>
      <selection pane="topRight" activeCell="F1" sqref="F1"/>
      <selection pane="bottomLeft" activeCell="A2" sqref="A2"/>
      <selection pane="bottomRight" activeCell="Z83" sqref="Z83"/>
    </sheetView>
  </sheetViews>
  <sheetFormatPr defaultRowHeight="15" x14ac:dyDescent="0.25"/>
  <cols>
    <col min="1" max="1" width="2.7109375" style="7" bestFit="1" customWidth="1"/>
    <col min="2" max="3" width="3.42578125" style="7" bestFit="1" customWidth="1"/>
    <col min="4" max="4" width="7.42578125" style="21" bestFit="1" customWidth="1"/>
    <col min="5" max="5" width="15.140625" style="48" customWidth="1"/>
    <col min="6" max="6" width="19" style="11" customWidth="1"/>
    <col min="7" max="7" width="26.85546875" style="7" customWidth="1"/>
    <col min="8" max="8" width="36.42578125" style="47" customWidth="1"/>
    <col min="9" max="9" width="28.42578125" style="7" customWidth="1"/>
    <col min="10" max="10" width="31.7109375" style="11" customWidth="1"/>
    <col min="11" max="11" width="11.5703125" style="47" customWidth="1"/>
    <col min="12" max="12" width="14.5703125" style="11" bestFit="1" customWidth="1"/>
    <col min="13" max="13" width="18.42578125" style="7" customWidth="1"/>
    <col min="14" max="14" width="38.28515625" style="7" customWidth="1"/>
    <col min="15" max="15" width="16.140625" style="7" customWidth="1"/>
    <col min="16" max="16" width="37.28515625" style="7" customWidth="1"/>
    <col min="17" max="17" width="21.42578125" style="11" customWidth="1"/>
    <col min="18" max="18" width="48.28515625" style="12" customWidth="1"/>
    <col min="19" max="19" width="12.85546875" style="7" customWidth="1"/>
    <col min="20" max="20" width="30.85546875" style="7" customWidth="1"/>
    <col min="21" max="21" width="11.28515625" style="7" customWidth="1"/>
    <col min="22" max="22" width="35.42578125" style="7" customWidth="1"/>
    <col min="23" max="23" width="17.42578125" style="11" customWidth="1"/>
    <col min="24" max="24" width="16.28515625" style="7" customWidth="1"/>
    <col min="25" max="25" width="17.7109375" style="7" bestFit="1" customWidth="1"/>
    <col min="26" max="26" width="39.28515625" style="7" customWidth="1"/>
    <col min="27" max="27" width="26.5703125" style="7" bestFit="1" customWidth="1"/>
    <col min="28" max="28" width="27" style="7" customWidth="1"/>
    <col min="29" max="29" width="24.7109375" style="130" customWidth="1"/>
    <col min="30" max="30" width="24.85546875" style="130" customWidth="1"/>
    <col min="31" max="31" width="26.28515625" style="130" customWidth="1"/>
    <col min="32" max="32" width="14.28515625" style="130" customWidth="1"/>
    <col min="33" max="16384" width="9.140625" style="7"/>
  </cols>
  <sheetData>
    <row r="1" spans="1:32" s="115" customFormat="1" ht="39.75" customHeight="1" thickBot="1" x14ac:dyDescent="0.3">
      <c r="C1" s="68"/>
      <c r="D1" s="115" t="s">
        <v>0</v>
      </c>
      <c r="E1" s="115" t="s">
        <v>3</v>
      </c>
      <c r="F1" s="68" t="s">
        <v>20</v>
      </c>
      <c r="G1" s="115" t="s">
        <v>1</v>
      </c>
      <c r="H1" s="116" t="s">
        <v>2</v>
      </c>
      <c r="I1" s="115" t="s">
        <v>397</v>
      </c>
      <c r="J1" s="68" t="s">
        <v>18</v>
      </c>
      <c r="K1" s="116" t="s">
        <v>770</v>
      </c>
      <c r="L1" s="68" t="s">
        <v>365</v>
      </c>
      <c r="M1" s="113" t="s">
        <v>143</v>
      </c>
      <c r="N1" s="113" t="s">
        <v>150</v>
      </c>
      <c r="O1" s="113" t="s">
        <v>144</v>
      </c>
      <c r="P1" s="113" t="s">
        <v>151</v>
      </c>
      <c r="Q1" s="114" t="s">
        <v>145</v>
      </c>
      <c r="R1" s="117" t="s">
        <v>146</v>
      </c>
      <c r="S1" s="113" t="s">
        <v>147</v>
      </c>
      <c r="T1" s="113" t="s">
        <v>150</v>
      </c>
      <c r="U1" s="113" t="s">
        <v>148</v>
      </c>
      <c r="V1" s="113" t="s">
        <v>151</v>
      </c>
      <c r="W1" s="114" t="s">
        <v>149</v>
      </c>
      <c r="X1" s="115" t="s">
        <v>19</v>
      </c>
      <c r="Y1" s="115" t="s">
        <v>683</v>
      </c>
      <c r="Z1" s="115" t="s">
        <v>684</v>
      </c>
      <c r="AA1" s="115" t="s">
        <v>480</v>
      </c>
      <c r="AB1" s="115" t="s">
        <v>338</v>
      </c>
      <c r="AC1" s="129" t="s">
        <v>737</v>
      </c>
      <c r="AD1" s="129" t="s">
        <v>742</v>
      </c>
      <c r="AE1" s="129" t="s">
        <v>746</v>
      </c>
      <c r="AF1" s="129" t="s">
        <v>805</v>
      </c>
    </row>
    <row r="2" spans="1:32" ht="60" x14ac:dyDescent="0.25">
      <c r="A2" s="7" t="str">
        <f>LEFT(E2,1)</f>
        <v>A</v>
      </c>
      <c r="B2" s="7">
        <f>_xlfn.XLOOKUP(F2,ListRiskSubcategoryActuarial,'set up'!$D$2:$D$11)</f>
        <v>1</v>
      </c>
      <c r="C2" s="190">
        <v>1</v>
      </c>
      <c r="D2" s="22" t="str">
        <f>A2&amp;"-"&amp;B2&amp;"-"&amp;C2</f>
        <v>A-1-1</v>
      </c>
      <c r="E2" s="62" t="s">
        <v>4</v>
      </c>
      <c r="F2" s="27" t="s">
        <v>24</v>
      </c>
      <c r="G2" s="14" t="s">
        <v>238</v>
      </c>
      <c r="H2" s="42" t="s">
        <v>238</v>
      </c>
      <c r="I2" s="22" t="s">
        <v>41</v>
      </c>
      <c r="J2" s="27" t="s">
        <v>40</v>
      </c>
      <c r="K2" s="42" t="s">
        <v>738</v>
      </c>
      <c r="L2" s="32" t="s">
        <v>226</v>
      </c>
      <c r="M2" s="22" t="s">
        <v>8</v>
      </c>
      <c r="N2" s="14"/>
      <c r="O2" s="14" t="s">
        <v>15</v>
      </c>
      <c r="P2" s="14" t="s">
        <v>239</v>
      </c>
      <c r="Q2" s="82">
        <f t="shared" ref="Q2:Q36" si="0">IF(OR(L2="Yes",K2="yes"),VLOOKUP(M2,RiskLevel,VLOOKUP(O2,NumberImpact,6,FALSE)+1,FALSE),"n/a")</f>
        <v>2</v>
      </c>
      <c r="R2" s="37" t="s">
        <v>152</v>
      </c>
      <c r="S2" s="22" t="str">
        <f>M2</f>
        <v>Unlikely</v>
      </c>
      <c r="T2" s="14"/>
      <c r="U2" s="14" t="s">
        <v>15</v>
      </c>
      <c r="V2" s="14"/>
      <c r="W2" s="82">
        <f t="shared" ref="W2:W36" si="1">IF(OR(L2="Yes",K2="yes"),VLOOKUP(S2,RiskLevel,VLOOKUP(U2,NumberImpact,6,FALSE)+1,FALSE),"n/a")</f>
        <v>2</v>
      </c>
      <c r="X2" s="22"/>
      <c r="Y2" s="14" t="s">
        <v>240</v>
      </c>
      <c r="Z2" s="22" t="s">
        <v>241</v>
      </c>
      <c r="AA2" s="22" t="s">
        <v>466</v>
      </c>
      <c r="AB2" s="22"/>
      <c r="AC2" s="130" t="s">
        <v>738</v>
      </c>
      <c r="AD2" s="130" t="s">
        <v>738</v>
      </c>
      <c r="AE2" s="130" t="s">
        <v>738</v>
      </c>
    </row>
    <row r="3" spans="1:32" ht="60" x14ac:dyDescent="0.25">
      <c r="A3" s="7" t="str">
        <f t="shared" ref="A3:A66" si="2">LEFT(E3,1)</f>
        <v>A</v>
      </c>
      <c r="B3" s="7">
        <f>_xlfn.XLOOKUP(F3,ListRiskSubcategoryActuarial,'set up'!$D$2:$D$11)</f>
        <v>1</v>
      </c>
      <c r="C3" s="190">
        <f t="shared" ref="C3:C7" si="3">IF(B3=B2,C2+1,1)</f>
        <v>2</v>
      </c>
      <c r="D3" s="22" t="str">
        <f>A3&amp;"-"&amp;B3&amp;"-"&amp;C3</f>
        <v>A-1-2</v>
      </c>
      <c r="E3" s="63" t="s">
        <v>4</v>
      </c>
      <c r="F3" s="28" t="s">
        <v>24</v>
      </c>
      <c r="G3" s="13" t="s">
        <v>242</v>
      </c>
      <c r="H3" s="43" t="s">
        <v>242</v>
      </c>
      <c r="I3" s="23" t="s">
        <v>41</v>
      </c>
      <c r="J3" s="28" t="s">
        <v>39</v>
      </c>
      <c r="K3" s="43" t="s">
        <v>738</v>
      </c>
      <c r="L3" s="33" t="s">
        <v>226</v>
      </c>
      <c r="M3" s="23" t="s">
        <v>8</v>
      </c>
      <c r="N3" s="13"/>
      <c r="O3" s="13" t="s">
        <v>15</v>
      </c>
      <c r="P3" s="13" t="s">
        <v>243</v>
      </c>
      <c r="Q3" s="83">
        <f t="shared" si="0"/>
        <v>2</v>
      </c>
      <c r="R3" s="38" t="s">
        <v>152</v>
      </c>
      <c r="S3" s="23" t="s">
        <v>8</v>
      </c>
      <c r="T3" s="13"/>
      <c r="U3" s="13" t="s">
        <v>15</v>
      </c>
      <c r="V3" s="13"/>
      <c r="W3" s="83">
        <f t="shared" si="1"/>
        <v>2</v>
      </c>
      <c r="X3" s="23"/>
      <c r="Y3" s="13" t="s">
        <v>240</v>
      </c>
      <c r="Z3" s="23" t="s">
        <v>241</v>
      </c>
      <c r="AA3" s="23" t="s">
        <v>466</v>
      </c>
      <c r="AB3" s="23"/>
      <c r="AC3" s="130" t="s">
        <v>738</v>
      </c>
      <c r="AD3" s="130" t="s">
        <v>738</v>
      </c>
      <c r="AE3" s="130" t="s">
        <v>738</v>
      </c>
    </row>
    <row r="4" spans="1:32" ht="120" x14ac:dyDescent="0.25">
      <c r="A4" s="7" t="str">
        <f t="shared" si="2"/>
        <v>A</v>
      </c>
      <c r="B4" s="7">
        <f>_xlfn.XLOOKUP(F4,ListRiskSubcategoryActuarial,'set up'!$D$2:$D$11)</f>
        <v>1</v>
      </c>
      <c r="C4" s="190">
        <f t="shared" si="3"/>
        <v>3</v>
      </c>
      <c r="D4" s="22" t="str">
        <f t="shared" ref="D4:D67" si="4">A4&amp;"-"&amp;B4&amp;"-"&amp;C4</f>
        <v>A-1-3</v>
      </c>
      <c r="E4" s="63" t="s">
        <v>4</v>
      </c>
      <c r="F4" s="28" t="s">
        <v>24</v>
      </c>
      <c r="G4" s="13" t="s">
        <v>576</v>
      </c>
      <c r="H4" s="43" t="s">
        <v>244</v>
      </c>
      <c r="I4" s="23" t="s">
        <v>245</v>
      </c>
      <c r="J4" s="28" t="s">
        <v>153</v>
      </c>
      <c r="K4" s="43" t="s">
        <v>738</v>
      </c>
      <c r="L4" s="33" t="s">
        <v>226</v>
      </c>
      <c r="M4" s="23" t="s">
        <v>10</v>
      </c>
      <c r="N4" s="13" t="s">
        <v>575</v>
      </c>
      <c r="O4" s="13" t="s">
        <v>16</v>
      </c>
      <c r="P4" s="13"/>
      <c r="Q4" s="83">
        <f t="shared" si="0"/>
        <v>5</v>
      </c>
      <c r="R4" s="38" t="s">
        <v>246</v>
      </c>
      <c r="S4" s="23" t="s">
        <v>8</v>
      </c>
      <c r="T4" s="13" t="s">
        <v>809</v>
      </c>
      <c r="U4" s="13" t="s">
        <v>16</v>
      </c>
      <c r="V4" s="13" t="s">
        <v>739</v>
      </c>
      <c r="W4" s="83">
        <f t="shared" si="1"/>
        <v>3</v>
      </c>
      <c r="X4" s="23"/>
      <c r="Y4" s="13" t="s">
        <v>240</v>
      </c>
      <c r="Z4" s="23" t="s">
        <v>577</v>
      </c>
      <c r="AA4" s="23" t="s">
        <v>466</v>
      </c>
      <c r="AB4" s="23"/>
      <c r="AC4" s="130" t="s">
        <v>738</v>
      </c>
      <c r="AD4" s="130" t="s">
        <v>741</v>
      </c>
      <c r="AE4" s="130" t="s">
        <v>738</v>
      </c>
    </row>
    <row r="5" spans="1:32" ht="120" x14ac:dyDescent="0.25">
      <c r="A5" s="7" t="str">
        <f t="shared" si="2"/>
        <v>A</v>
      </c>
      <c r="B5" s="7">
        <f>_xlfn.XLOOKUP(F5,ListRiskSubcategoryActuarial,'set up'!$D$2:$D$11)</f>
        <v>1</v>
      </c>
      <c r="C5" s="11">
        <f t="shared" si="3"/>
        <v>4</v>
      </c>
      <c r="D5" s="22" t="str">
        <f t="shared" si="4"/>
        <v>A-1-4</v>
      </c>
      <c r="E5" s="63" t="s">
        <v>4</v>
      </c>
      <c r="F5" s="28" t="s">
        <v>24</v>
      </c>
      <c r="G5" s="13" t="s">
        <v>44</v>
      </c>
      <c r="H5" s="43" t="s">
        <v>247</v>
      </c>
      <c r="I5" s="23" t="s">
        <v>248</v>
      </c>
      <c r="J5" s="28" t="s">
        <v>249</v>
      </c>
      <c r="K5" s="43" t="s">
        <v>738</v>
      </c>
      <c r="L5" s="33" t="s">
        <v>189</v>
      </c>
      <c r="M5" s="23"/>
      <c r="N5" s="13"/>
      <c r="O5" s="13"/>
      <c r="P5" s="13"/>
      <c r="Q5" s="84" t="str">
        <f t="shared" si="0"/>
        <v>n/a</v>
      </c>
      <c r="R5" s="38"/>
      <c r="S5" s="23"/>
      <c r="T5" s="13"/>
      <c r="U5" s="13"/>
      <c r="V5" s="13"/>
      <c r="W5" s="84" t="str">
        <f t="shared" si="1"/>
        <v>n/a</v>
      </c>
      <c r="X5" s="23"/>
      <c r="Y5" s="13"/>
      <c r="Z5" s="23"/>
      <c r="AA5" s="23" t="s">
        <v>466</v>
      </c>
      <c r="AB5" s="23"/>
      <c r="AC5" s="130" t="s">
        <v>738</v>
      </c>
      <c r="AD5" s="130" t="s">
        <v>738</v>
      </c>
      <c r="AE5" s="130" t="s">
        <v>738</v>
      </c>
      <c r="AF5" s="7"/>
    </row>
    <row r="6" spans="1:32" ht="60" x14ac:dyDescent="0.25">
      <c r="A6" s="7" t="str">
        <f t="shared" si="2"/>
        <v>A</v>
      </c>
      <c r="B6" s="7">
        <f>_xlfn.XLOOKUP(F6,ListRiskSubcategoryActuarial,'set up'!$D$2:$D$11)</f>
        <v>1</v>
      </c>
      <c r="C6" s="11">
        <f t="shared" si="3"/>
        <v>5</v>
      </c>
      <c r="D6" s="22" t="str">
        <f t="shared" si="4"/>
        <v>A-1-5</v>
      </c>
      <c r="E6" s="63" t="s">
        <v>4</v>
      </c>
      <c r="F6" s="28" t="s">
        <v>24</v>
      </c>
      <c r="G6" s="13" t="s">
        <v>250</v>
      </c>
      <c r="H6" s="43" t="s">
        <v>251</v>
      </c>
      <c r="I6" s="23" t="s">
        <v>252</v>
      </c>
      <c r="J6" s="28" t="s">
        <v>253</v>
      </c>
      <c r="K6" s="43" t="s">
        <v>738</v>
      </c>
      <c r="L6" s="33" t="s">
        <v>189</v>
      </c>
      <c r="M6" s="23"/>
      <c r="N6" s="13"/>
      <c r="O6" s="13"/>
      <c r="P6" s="13"/>
      <c r="Q6" s="82" t="str">
        <f t="shared" si="0"/>
        <v>n/a</v>
      </c>
      <c r="R6" s="38"/>
      <c r="S6" s="23"/>
      <c r="T6" s="13"/>
      <c r="U6" s="13"/>
      <c r="V6" s="13"/>
      <c r="W6" s="82" t="str">
        <f t="shared" si="1"/>
        <v>n/a</v>
      </c>
      <c r="X6" s="23"/>
      <c r="Y6" s="13"/>
      <c r="Z6" s="23"/>
      <c r="AA6" s="23" t="s">
        <v>466</v>
      </c>
      <c r="AB6" s="23"/>
      <c r="AC6" s="130" t="s">
        <v>738</v>
      </c>
      <c r="AD6" s="130" t="s">
        <v>738</v>
      </c>
      <c r="AE6" s="130" t="s">
        <v>738</v>
      </c>
      <c r="AF6" s="7"/>
    </row>
    <row r="7" spans="1:32" s="16" customFormat="1" ht="240" x14ac:dyDescent="0.25">
      <c r="A7" s="16" t="str">
        <f t="shared" si="2"/>
        <v>A</v>
      </c>
      <c r="B7" s="16">
        <f>_xlfn.XLOOKUP(F7,ListRiskSubcategoryActuarial,'set up'!$D$2:$D$11)</f>
        <v>1</v>
      </c>
      <c r="C7" s="195">
        <f t="shared" si="3"/>
        <v>6</v>
      </c>
      <c r="D7" s="24" t="str">
        <f t="shared" si="4"/>
        <v>A-1-6</v>
      </c>
      <c r="E7" s="64" t="s">
        <v>4</v>
      </c>
      <c r="F7" s="29" t="s">
        <v>24</v>
      </c>
      <c r="G7" s="15" t="s">
        <v>363</v>
      </c>
      <c r="H7" s="44" t="s">
        <v>396</v>
      </c>
      <c r="I7" s="24"/>
      <c r="J7" s="29"/>
      <c r="K7" s="44" t="s">
        <v>226</v>
      </c>
      <c r="L7" s="34" t="s">
        <v>226</v>
      </c>
      <c r="M7" s="24" t="s">
        <v>10</v>
      </c>
      <c r="N7" s="15" t="s">
        <v>744</v>
      </c>
      <c r="O7" s="15" t="s">
        <v>14</v>
      </c>
      <c r="P7" s="15" t="s">
        <v>743</v>
      </c>
      <c r="Q7" s="83">
        <f t="shared" si="0"/>
        <v>3</v>
      </c>
      <c r="R7" s="94" t="s">
        <v>745</v>
      </c>
      <c r="S7" s="24" t="s">
        <v>8</v>
      </c>
      <c r="T7" s="15" t="s">
        <v>778</v>
      </c>
      <c r="U7" s="15" t="str">
        <f>O7</f>
        <v>Minor</v>
      </c>
      <c r="V7" s="15" t="s">
        <v>765</v>
      </c>
      <c r="W7" s="83">
        <f t="shared" si="1"/>
        <v>1</v>
      </c>
      <c r="X7" s="24"/>
      <c r="Y7" s="15" t="s">
        <v>240</v>
      </c>
      <c r="Z7" s="24" t="s">
        <v>241</v>
      </c>
      <c r="AA7" s="24" t="s">
        <v>466</v>
      </c>
      <c r="AB7" s="24"/>
      <c r="AC7" s="131" t="s">
        <v>740</v>
      </c>
      <c r="AD7" s="131" t="s">
        <v>740</v>
      </c>
      <c r="AE7" s="131" t="s">
        <v>738</v>
      </c>
      <c r="AF7" s="131"/>
    </row>
    <row r="8" spans="1:32" ht="45" x14ac:dyDescent="0.25">
      <c r="A8" s="7" t="str">
        <f t="shared" si="2"/>
        <v>A</v>
      </c>
      <c r="B8" s="7">
        <f>_xlfn.XLOOKUP(F8,ListRiskSubcategoryActuarial,'set up'!$D$2:$D$11)</f>
        <v>2</v>
      </c>
      <c r="C8" s="11">
        <f>IF(B8=B7,C7+1,1)</f>
        <v>1</v>
      </c>
      <c r="D8" s="22" t="str">
        <f t="shared" si="4"/>
        <v>A-2-1</v>
      </c>
      <c r="E8" s="62" t="s">
        <v>4</v>
      </c>
      <c r="F8" s="27" t="s">
        <v>25</v>
      </c>
      <c r="G8" s="14" t="s">
        <v>254</v>
      </c>
      <c r="H8" s="42" t="s">
        <v>255</v>
      </c>
      <c r="I8" s="22" t="s">
        <v>256</v>
      </c>
      <c r="J8" s="27" t="s">
        <v>257</v>
      </c>
      <c r="K8" s="42" t="s">
        <v>189</v>
      </c>
      <c r="L8" s="32" t="s">
        <v>189</v>
      </c>
      <c r="M8" s="22"/>
      <c r="N8" s="14"/>
      <c r="O8" s="14"/>
      <c r="P8" s="14"/>
      <c r="Q8" s="83" t="str">
        <f t="shared" si="0"/>
        <v>n/a</v>
      </c>
      <c r="R8" s="37"/>
      <c r="S8" s="22"/>
      <c r="T8" s="14"/>
      <c r="U8" s="14"/>
      <c r="V8" s="14"/>
      <c r="W8" s="83" t="str">
        <f t="shared" si="1"/>
        <v>n/a</v>
      </c>
      <c r="X8" s="22"/>
      <c r="Y8" s="14"/>
      <c r="Z8" s="22"/>
      <c r="AA8" s="22" t="s">
        <v>466</v>
      </c>
      <c r="AB8" s="22"/>
      <c r="AC8" s="130" t="s">
        <v>738</v>
      </c>
      <c r="AD8" s="130" t="s">
        <v>738</v>
      </c>
      <c r="AE8" s="130" t="s">
        <v>738</v>
      </c>
      <c r="AF8" s="7"/>
    </row>
    <row r="9" spans="1:32" ht="45" x14ac:dyDescent="0.25">
      <c r="A9" s="7" t="str">
        <f t="shared" si="2"/>
        <v>A</v>
      </c>
      <c r="B9" s="7">
        <f>_xlfn.XLOOKUP(F9,ListRiskSubcategoryActuarial,'set up'!$D$2:$D$11)</f>
        <v>2</v>
      </c>
      <c r="C9" s="11">
        <f t="shared" ref="C9:C72" si="5">IF(B9=B8,C8+1,1)</f>
        <v>2</v>
      </c>
      <c r="D9" s="22" t="str">
        <f t="shared" si="4"/>
        <v>A-2-2</v>
      </c>
      <c r="E9" s="63" t="s">
        <v>4</v>
      </c>
      <c r="F9" s="28" t="s">
        <v>25</v>
      </c>
      <c r="G9" s="13" t="s">
        <v>258</v>
      </c>
      <c r="H9" s="43" t="s">
        <v>259</v>
      </c>
      <c r="I9" s="23" t="s">
        <v>260</v>
      </c>
      <c r="J9" s="28"/>
      <c r="K9" s="43" t="s">
        <v>189</v>
      </c>
      <c r="L9" s="33" t="s">
        <v>189</v>
      </c>
      <c r="M9" s="23"/>
      <c r="N9" s="13"/>
      <c r="O9" s="13"/>
      <c r="P9" s="13"/>
      <c r="Q9" s="83" t="str">
        <f t="shared" si="0"/>
        <v>n/a</v>
      </c>
      <c r="R9" s="38"/>
      <c r="S9" s="23"/>
      <c r="T9" s="13"/>
      <c r="U9" s="13"/>
      <c r="V9" s="13"/>
      <c r="W9" s="83" t="str">
        <f t="shared" si="1"/>
        <v>n/a</v>
      </c>
      <c r="X9" s="23"/>
      <c r="Y9" s="13"/>
      <c r="Z9" s="23"/>
      <c r="AA9" s="23" t="s">
        <v>466</v>
      </c>
      <c r="AB9" s="23"/>
      <c r="AC9" s="130" t="s">
        <v>738</v>
      </c>
      <c r="AD9" s="130" t="s">
        <v>738</v>
      </c>
      <c r="AE9" s="130" t="s">
        <v>738</v>
      </c>
      <c r="AF9" s="7"/>
    </row>
    <row r="10" spans="1:32" ht="60" x14ac:dyDescent="0.25">
      <c r="A10" s="7" t="str">
        <f t="shared" si="2"/>
        <v>A</v>
      </c>
      <c r="B10" s="7">
        <f>_xlfn.XLOOKUP(F10,ListRiskSubcategoryActuarial,'set up'!$D$2:$D$11)</f>
        <v>2</v>
      </c>
      <c r="C10" s="11">
        <f t="shared" si="5"/>
        <v>3</v>
      </c>
      <c r="D10" s="22" t="str">
        <f t="shared" si="4"/>
        <v>A-2-3</v>
      </c>
      <c r="E10" s="63" t="s">
        <v>4</v>
      </c>
      <c r="F10" s="28" t="s">
        <v>25</v>
      </c>
      <c r="G10" s="13" t="s">
        <v>42</v>
      </c>
      <c r="H10" s="43" t="s">
        <v>261</v>
      </c>
      <c r="I10" s="23" t="s">
        <v>262</v>
      </c>
      <c r="J10" s="28"/>
      <c r="K10" s="43" t="s">
        <v>189</v>
      </c>
      <c r="L10" s="33" t="s">
        <v>189</v>
      </c>
      <c r="M10" s="23"/>
      <c r="N10" s="13"/>
      <c r="O10" s="13"/>
      <c r="P10" s="13"/>
      <c r="Q10" s="83" t="str">
        <f t="shared" si="0"/>
        <v>n/a</v>
      </c>
      <c r="R10" s="38"/>
      <c r="S10" s="23"/>
      <c r="T10" s="13"/>
      <c r="U10" s="13"/>
      <c r="V10" s="13"/>
      <c r="W10" s="83" t="str">
        <f t="shared" si="1"/>
        <v>n/a</v>
      </c>
      <c r="X10" s="23"/>
      <c r="Y10" s="13"/>
      <c r="Z10" s="23"/>
      <c r="AA10" s="23" t="s">
        <v>466</v>
      </c>
      <c r="AB10" s="23"/>
      <c r="AC10" s="130" t="s">
        <v>738</v>
      </c>
      <c r="AD10" s="130" t="s">
        <v>738</v>
      </c>
      <c r="AE10" s="130" t="s">
        <v>738</v>
      </c>
      <c r="AF10" s="7"/>
    </row>
    <row r="11" spans="1:32" ht="75" x14ac:dyDescent="0.25">
      <c r="A11" s="7" t="str">
        <f t="shared" si="2"/>
        <v>A</v>
      </c>
      <c r="B11" s="7">
        <f>_xlfn.XLOOKUP(F11,ListRiskSubcategoryActuarial,'set up'!$D$2:$D$11)</f>
        <v>2</v>
      </c>
      <c r="C11" s="11">
        <f t="shared" si="5"/>
        <v>4</v>
      </c>
      <c r="D11" s="22" t="str">
        <f t="shared" si="4"/>
        <v>A-2-4</v>
      </c>
      <c r="E11" s="62" t="s">
        <v>4</v>
      </c>
      <c r="F11" s="27" t="s">
        <v>25</v>
      </c>
      <c r="G11" s="14" t="s">
        <v>263</v>
      </c>
      <c r="H11" s="42" t="s">
        <v>43</v>
      </c>
      <c r="I11" s="22" t="s">
        <v>264</v>
      </c>
      <c r="J11" s="27"/>
      <c r="K11" s="42" t="s">
        <v>189</v>
      </c>
      <c r="L11" s="32" t="s">
        <v>189</v>
      </c>
      <c r="M11" s="22"/>
      <c r="N11" s="14"/>
      <c r="O11" s="14"/>
      <c r="P11" s="14"/>
      <c r="Q11" s="84" t="str">
        <f t="shared" si="0"/>
        <v>n/a</v>
      </c>
      <c r="R11" s="37"/>
      <c r="S11" s="22"/>
      <c r="T11" s="14"/>
      <c r="U11" s="14"/>
      <c r="V11" s="14"/>
      <c r="W11" s="84" t="str">
        <f t="shared" si="1"/>
        <v>n/a</v>
      </c>
      <c r="X11" s="22"/>
      <c r="Y11" s="14"/>
      <c r="Z11" s="22"/>
      <c r="AA11" s="22" t="s">
        <v>466</v>
      </c>
      <c r="AB11" s="22"/>
      <c r="AC11" s="130" t="s">
        <v>738</v>
      </c>
      <c r="AD11" s="130" t="s">
        <v>738</v>
      </c>
      <c r="AE11" s="130" t="s">
        <v>738</v>
      </c>
      <c r="AF11" s="7"/>
    </row>
    <row r="12" spans="1:32" s="16" customFormat="1" ht="135" x14ac:dyDescent="0.25">
      <c r="A12" s="16" t="str">
        <f t="shared" si="2"/>
        <v>A</v>
      </c>
      <c r="B12" s="16">
        <f>_xlfn.XLOOKUP(F12,ListRiskSubcategoryActuarial,'set up'!$D$2:$D$11)</f>
        <v>2</v>
      </c>
      <c r="C12" s="195">
        <f t="shared" si="5"/>
        <v>5</v>
      </c>
      <c r="D12" s="191" t="str">
        <f t="shared" si="4"/>
        <v>A-2-5</v>
      </c>
      <c r="E12" s="64" t="s">
        <v>4</v>
      </c>
      <c r="F12" s="29" t="s">
        <v>25</v>
      </c>
      <c r="G12" s="15" t="s">
        <v>60</v>
      </c>
      <c r="H12" s="44" t="s">
        <v>265</v>
      </c>
      <c r="I12" s="24" t="s">
        <v>266</v>
      </c>
      <c r="J12" s="29"/>
      <c r="K12" s="44" t="s">
        <v>189</v>
      </c>
      <c r="L12" s="34" t="s">
        <v>189</v>
      </c>
      <c r="M12" s="24"/>
      <c r="N12" s="15"/>
      <c r="O12" s="15"/>
      <c r="P12" s="15"/>
      <c r="Q12" s="82" t="str">
        <f t="shared" si="0"/>
        <v>n/a</v>
      </c>
      <c r="R12" s="39"/>
      <c r="S12" s="24"/>
      <c r="T12" s="15"/>
      <c r="U12" s="15"/>
      <c r="V12" s="15"/>
      <c r="W12" s="82" t="str">
        <f t="shared" si="1"/>
        <v>n/a</v>
      </c>
      <c r="X12" s="24"/>
      <c r="Y12" s="15"/>
      <c r="Z12" s="24"/>
      <c r="AA12" s="24" t="s">
        <v>466</v>
      </c>
      <c r="AB12" s="24"/>
      <c r="AC12" s="131" t="s">
        <v>738</v>
      </c>
      <c r="AD12" s="131" t="s">
        <v>738</v>
      </c>
      <c r="AE12" s="131" t="s">
        <v>738</v>
      </c>
    </row>
    <row r="13" spans="1:32" ht="195" x14ac:dyDescent="0.25">
      <c r="A13" s="7" t="str">
        <f t="shared" si="2"/>
        <v>A</v>
      </c>
      <c r="B13" s="7">
        <f>_xlfn.XLOOKUP(F13,ListRiskSubcategoryActuarial,'set up'!$D$2:$D$11)</f>
        <v>3</v>
      </c>
      <c r="C13" s="11">
        <f t="shared" si="5"/>
        <v>1</v>
      </c>
      <c r="D13" s="192" t="str">
        <f t="shared" si="4"/>
        <v>A-3-1</v>
      </c>
      <c r="E13" s="65" t="s">
        <v>4</v>
      </c>
      <c r="F13" s="27" t="s">
        <v>26</v>
      </c>
      <c r="G13" s="22" t="s">
        <v>801</v>
      </c>
      <c r="H13" s="42" t="s">
        <v>802</v>
      </c>
      <c r="I13" s="69" t="s">
        <v>459</v>
      </c>
      <c r="J13" s="27" t="s">
        <v>267</v>
      </c>
      <c r="K13" s="42" t="s">
        <v>226</v>
      </c>
      <c r="L13" s="32" t="s">
        <v>226</v>
      </c>
      <c r="M13" s="22" t="s">
        <v>10</v>
      </c>
      <c r="N13" s="14" t="s">
        <v>268</v>
      </c>
      <c r="O13" s="14" t="s">
        <v>16</v>
      </c>
      <c r="P13" s="14" t="s">
        <v>269</v>
      </c>
      <c r="Q13" s="83">
        <f t="shared" si="0"/>
        <v>5</v>
      </c>
      <c r="R13" s="70" t="s">
        <v>803</v>
      </c>
      <c r="S13" s="22" t="s">
        <v>10</v>
      </c>
      <c r="T13" s="14" t="s">
        <v>804</v>
      </c>
      <c r="U13" s="14" t="s">
        <v>14</v>
      </c>
      <c r="V13" s="14" t="s">
        <v>755</v>
      </c>
      <c r="W13" s="83">
        <f t="shared" si="1"/>
        <v>3</v>
      </c>
      <c r="X13" s="22"/>
      <c r="Y13" s="14" t="s">
        <v>807</v>
      </c>
      <c r="Z13" s="22" t="s">
        <v>920</v>
      </c>
      <c r="AA13" s="22" t="s">
        <v>466</v>
      </c>
      <c r="AB13" s="22" t="s">
        <v>270</v>
      </c>
      <c r="AC13" s="130" t="s">
        <v>740</v>
      </c>
      <c r="AD13" s="130" t="s">
        <v>740</v>
      </c>
      <c r="AE13" s="130" t="s">
        <v>753</v>
      </c>
      <c r="AF13" s="130">
        <v>3</v>
      </c>
    </row>
    <row r="14" spans="1:32" ht="195" x14ac:dyDescent="0.25">
      <c r="A14" s="7" t="str">
        <f t="shared" si="2"/>
        <v>A</v>
      </c>
      <c r="B14" s="7">
        <f>_xlfn.XLOOKUP(F14,ListRiskSubcategoryActuarial,'set up'!$D$2:$D$11)</f>
        <v>3</v>
      </c>
      <c r="C14" s="11">
        <f t="shared" si="5"/>
        <v>2</v>
      </c>
      <c r="D14" s="193" t="str">
        <f t="shared" si="4"/>
        <v>A-3-2</v>
      </c>
      <c r="E14" s="66" t="s">
        <v>4</v>
      </c>
      <c r="F14" s="28" t="s">
        <v>26</v>
      </c>
      <c r="G14" s="23" t="s">
        <v>449</v>
      </c>
      <c r="H14" s="43" t="s">
        <v>271</v>
      </c>
      <c r="I14" s="69" t="s">
        <v>460</v>
      </c>
      <c r="J14" s="28" t="s">
        <v>272</v>
      </c>
      <c r="K14" s="43" t="s">
        <v>226</v>
      </c>
      <c r="L14" s="33" t="s">
        <v>226</v>
      </c>
      <c r="M14" s="23" t="str">
        <f>M13</f>
        <v>Likely</v>
      </c>
      <c r="N14" s="13" t="s">
        <v>268</v>
      </c>
      <c r="O14" s="13" t="str">
        <f>O13</f>
        <v>Major</v>
      </c>
      <c r="P14" s="13" t="s">
        <v>269</v>
      </c>
      <c r="Q14" s="83">
        <f t="shared" si="0"/>
        <v>5</v>
      </c>
      <c r="R14" s="71" t="s">
        <v>461</v>
      </c>
      <c r="S14" s="23" t="s">
        <v>10</v>
      </c>
      <c r="T14" s="13" t="str">
        <f>T13</f>
        <v>for Provant the probability is Unlikely, for VVSG rather Likely: during peer review on VVSG contracts YE23 errors were detected, this plan was implemented in 2022 so still has "children deceases"</v>
      </c>
      <c r="U14" s="13" t="s">
        <v>14</v>
      </c>
      <c r="V14" s="14" t="s">
        <v>756</v>
      </c>
      <c r="W14" s="83">
        <f t="shared" si="1"/>
        <v>3</v>
      </c>
      <c r="X14" s="23"/>
      <c r="Y14" s="13" t="s">
        <v>807</v>
      </c>
      <c r="Z14" s="22" t="s">
        <v>919</v>
      </c>
      <c r="AA14" s="23" t="s">
        <v>466</v>
      </c>
      <c r="AB14" s="23" t="s">
        <v>270</v>
      </c>
      <c r="AC14" s="130" t="s">
        <v>740</v>
      </c>
      <c r="AD14" s="130" t="s">
        <v>740</v>
      </c>
      <c r="AE14" s="130" t="s">
        <v>754</v>
      </c>
      <c r="AF14" s="130">
        <v>2</v>
      </c>
    </row>
    <row r="15" spans="1:32" ht="135" x14ac:dyDescent="0.25">
      <c r="A15" s="7" t="str">
        <f t="shared" si="2"/>
        <v>A</v>
      </c>
      <c r="B15" s="7">
        <f>_xlfn.XLOOKUP(F15,ListRiskSubcategoryActuarial,'set up'!$D$2:$D$11)</f>
        <v>3</v>
      </c>
      <c r="C15" s="11">
        <f t="shared" si="5"/>
        <v>3</v>
      </c>
      <c r="D15" s="193" t="str">
        <f t="shared" si="4"/>
        <v>A-3-3</v>
      </c>
      <c r="E15" s="67" t="s">
        <v>4</v>
      </c>
      <c r="F15" s="28" t="s">
        <v>26</v>
      </c>
      <c r="G15" s="23" t="s">
        <v>273</v>
      </c>
      <c r="H15" s="43" t="s">
        <v>45</v>
      </c>
      <c r="I15" s="23" t="s">
        <v>274</v>
      </c>
      <c r="J15" s="28" t="s">
        <v>275</v>
      </c>
      <c r="K15" s="43" t="s">
        <v>189</v>
      </c>
      <c r="L15" s="33" t="s">
        <v>189</v>
      </c>
      <c r="M15" s="23"/>
      <c r="N15" s="13"/>
      <c r="O15" s="13"/>
      <c r="P15" s="13"/>
      <c r="Q15" s="83" t="str">
        <f t="shared" si="0"/>
        <v>n/a</v>
      </c>
      <c r="R15" s="38"/>
      <c r="S15" s="23"/>
      <c r="T15" s="13"/>
      <c r="U15" s="13"/>
      <c r="V15" s="13"/>
      <c r="W15" s="83" t="str">
        <f t="shared" si="1"/>
        <v>n/a</v>
      </c>
      <c r="X15" s="23"/>
      <c r="Y15" s="13"/>
      <c r="Z15" s="23"/>
      <c r="AA15" s="23" t="s">
        <v>466</v>
      </c>
      <c r="AB15" s="23"/>
      <c r="AC15" s="130" t="s">
        <v>738</v>
      </c>
      <c r="AD15" s="130" t="s">
        <v>738</v>
      </c>
      <c r="AE15" s="130" t="s">
        <v>738</v>
      </c>
      <c r="AF15" s="7"/>
    </row>
    <row r="16" spans="1:32" ht="195" x14ac:dyDescent="0.25">
      <c r="A16" s="7" t="str">
        <f t="shared" si="2"/>
        <v>A</v>
      </c>
      <c r="B16" s="7">
        <f>_xlfn.XLOOKUP(F16,ListRiskSubcategoryActuarial,'set up'!$D$2:$D$11)</f>
        <v>3</v>
      </c>
      <c r="C16" s="11">
        <f t="shared" si="5"/>
        <v>4</v>
      </c>
      <c r="D16" s="193" t="str">
        <f t="shared" si="4"/>
        <v>A-3-4</v>
      </c>
      <c r="E16" s="67" t="s">
        <v>4</v>
      </c>
      <c r="F16" s="28" t="s">
        <v>26</v>
      </c>
      <c r="G16" s="23" t="s">
        <v>276</v>
      </c>
      <c r="H16" s="43" t="s">
        <v>277</v>
      </c>
      <c r="I16" s="72" t="s">
        <v>586</v>
      </c>
      <c r="J16" s="28" t="s">
        <v>278</v>
      </c>
      <c r="K16" s="43" t="s">
        <v>189</v>
      </c>
      <c r="L16" s="33" t="s">
        <v>226</v>
      </c>
      <c r="M16" s="23" t="str">
        <f>M14</f>
        <v>Likely</v>
      </c>
      <c r="N16" s="13" t="s">
        <v>268</v>
      </c>
      <c r="O16" s="13" t="str">
        <f>O14</f>
        <v>Major</v>
      </c>
      <c r="P16" s="13" t="s">
        <v>269</v>
      </c>
      <c r="Q16" s="83">
        <f t="shared" si="0"/>
        <v>5</v>
      </c>
      <c r="R16" s="38" t="s">
        <v>777</v>
      </c>
      <c r="S16" s="23" t="s">
        <v>8</v>
      </c>
      <c r="T16" s="13" t="s">
        <v>447</v>
      </c>
      <c r="U16" s="13" t="s">
        <v>15</v>
      </c>
      <c r="V16" s="13" t="s">
        <v>281</v>
      </c>
      <c r="W16" s="83">
        <f t="shared" si="1"/>
        <v>2</v>
      </c>
      <c r="X16" s="23"/>
      <c r="Y16" s="13" t="s">
        <v>240</v>
      </c>
      <c r="Z16" s="23" t="s">
        <v>779</v>
      </c>
      <c r="AA16" s="23" t="s">
        <v>466</v>
      </c>
      <c r="AB16" s="23" t="s">
        <v>725</v>
      </c>
      <c r="AC16" s="130" t="s">
        <v>738</v>
      </c>
      <c r="AD16" s="130" t="s">
        <v>740</v>
      </c>
      <c r="AE16" s="130" t="s">
        <v>740</v>
      </c>
      <c r="AF16" s="130">
        <v>3</v>
      </c>
    </row>
    <row r="17" spans="1:32" ht="150" x14ac:dyDescent="0.25">
      <c r="A17" s="7" t="str">
        <f t="shared" si="2"/>
        <v>A</v>
      </c>
      <c r="B17" s="7">
        <f>_xlfn.XLOOKUP(F17,ListRiskSubcategoryActuarial,'set up'!$D$2:$D$11)</f>
        <v>3</v>
      </c>
      <c r="C17" s="11">
        <f t="shared" si="5"/>
        <v>5</v>
      </c>
      <c r="D17" s="193" t="str">
        <f t="shared" si="4"/>
        <v>A-3-5</v>
      </c>
      <c r="E17" s="67" t="s">
        <v>4</v>
      </c>
      <c r="F17" s="28" t="s">
        <v>26</v>
      </c>
      <c r="G17" s="23" t="s">
        <v>279</v>
      </c>
      <c r="H17" s="43" t="s">
        <v>578</v>
      </c>
      <c r="I17" s="72" t="s">
        <v>587</v>
      </c>
      <c r="J17" s="28" t="s">
        <v>280</v>
      </c>
      <c r="K17" s="43" t="s">
        <v>226</v>
      </c>
      <c r="L17" s="33" t="s">
        <v>226</v>
      </c>
      <c r="M17" s="23" t="str">
        <f>M16</f>
        <v>Likely</v>
      </c>
      <c r="N17" s="13" t="s">
        <v>268</v>
      </c>
      <c r="O17" s="13" t="s">
        <v>16</v>
      </c>
      <c r="P17" s="13" t="s">
        <v>269</v>
      </c>
      <c r="Q17" s="84">
        <f t="shared" si="0"/>
        <v>5</v>
      </c>
      <c r="R17" s="38" t="s">
        <v>777</v>
      </c>
      <c r="S17" s="23" t="s">
        <v>8</v>
      </c>
      <c r="T17" s="13" t="s">
        <v>447</v>
      </c>
      <c r="U17" s="13" t="s">
        <v>15</v>
      </c>
      <c r="V17" s="13" t="s">
        <v>281</v>
      </c>
      <c r="W17" s="84">
        <f t="shared" si="1"/>
        <v>2</v>
      </c>
      <c r="X17" s="23"/>
      <c r="Y17" s="13" t="s">
        <v>240</v>
      </c>
      <c r="Z17" s="23" t="s">
        <v>779</v>
      </c>
      <c r="AA17" s="23" t="s">
        <v>466</v>
      </c>
      <c r="AB17" s="23"/>
      <c r="AC17" s="130" t="s">
        <v>738</v>
      </c>
      <c r="AD17" s="130" t="s">
        <v>740</v>
      </c>
      <c r="AE17" s="130" t="s">
        <v>740</v>
      </c>
      <c r="AF17" s="130">
        <v>3</v>
      </c>
    </row>
    <row r="18" spans="1:32" ht="195" x14ac:dyDescent="0.25">
      <c r="A18" s="7" t="str">
        <f t="shared" si="2"/>
        <v>A</v>
      </c>
      <c r="B18" s="7">
        <f>_xlfn.XLOOKUP(F18,ListRiskSubcategoryActuarial,'set up'!$D$2:$D$11)</f>
        <v>3</v>
      </c>
      <c r="C18" s="11">
        <f t="shared" si="5"/>
        <v>6</v>
      </c>
      <c r="D18" s="193" t="str">
        <f t="shared" si="4"/>
        <v>A-3-6</v>
      </c>
      <c r="E18" s="67" t="s">
        <v>4</v>
      </c>
      <c r="F18" s="28" t="s">
        <v>26</v>
      </c>
      <c r="G18" s="23" t="s">
        <v>282</v>
      </c>
      <c r="H18" s="43" t="s">
        <v>46</v>
      </c>
      <c r="I18" s="23" t="s">
        <v>283</v>
      </c>
      <c r="J18" s="28" t="s">
        <v>284</v>
      </c>
      <c r="K18" s="43" t="s">
        <v>189</v>
      </c>
      <c r="L18" s="33" t="s">
        <v>226</v>
      </c>
      <c r="M18" s="23" t="str">
        <f>M17</f>
        <v>Likely</v>
      </c>
      <c r="N18" s="13" t="s">
        <v>268</v>
      </c>
      <c r="O18" s="13" t="s">
        <v>16</v>
      </c>
      <c r="P18" s="13" t="s">
        <v>269</v>
      </c>
      <c r="Q18" s="83">
        <f t="shared" si="0"/>
        <v>5</v>
      </c>
      <c r="R18" s="71" t="s">
        <v>766</v>
      </c>
      <c r="S18" s="23" t="s">
        <v>8</v>
      </c>
      <c r="T18" s="13" t="s">
        <v>447</v>
      </c>
      <c r="U18" s="13" t="s">
        <v>15</v>
      </c>
      <c r="V18" s="13" t="s">
        <v>767</v>
      </c>
      <c r="W18" s="83">
        <f t="shared" si="1"/>
        <v>2</v>
      </c>
      <c r="X18" s="72" t="s">
        <v>462</v>
      </c>
      <c r="Y18" s="13" t="s">
        <v>240</v>
      </c>
      <c r="Z18" s="135"/>
      <c r="AA18" s="72" t="s">
        <v>466</v>
      </c>
      <c r="AB18" s="72" t="s">
        <v>270</v>
      </c>
      <c r="AC18" s="130" t="s">
        <v>738</v>
      </c>
      <c r="AD18" s="130" t="s">
        <v>740</v>
      </c>
      <c r="AE18" s="130" t="s">
        <v>738</v>
      </c>
    </row>
    <row r="19" spans="1:32" ht="225" x14ac:dyDescent="0.25">
      <c r="A19" s="7" t="str">
        <f t="shared" si="2"/>
        <v>A</v>
      </c>
      <c r="B19" s="7">
        <f>_xlfn.XLOOKUP(F19,ListRiskSubcategoryActuarial,'set up'!$D$2:$D$11)</f>
        <v>3</v>
      </c>
      <c r="C19" s="11">
        <f t="shared" si="5"/>
        <v>7</v>
      </c>
      <c r="D19" s="193" t="str">
        <f t="shared" si="4"/>
        <v>A-3-7</v>
      </c>
      <c r="E19" s="67" t="s">
        <v>4</v>
      </c>
      <c r="F19" s="28" t="s">
        <v>26</v>
      </c>
      <c r="G19" s="23" t="s">
        <v>806</v>
      </c>
      <c r="H19" s="43" t="s">
        <v>816</v>
      </c>
      <c r="I19" s="23" t="s">
        <v>285</v>
      </c>
      <c r="J19" s="28" t="s">
        <v>286</v>
      </c>
      <c r="K19" s="43" t="s">
        <v>226</v>
      </c>
      <c r="L19" s="33" t="s">
        <v>189</v>
      </c>
      <c r="M19" s="23" t="s">
        <v>10</v>
      </c>
      <c r="N19" s="13" t="s">
        <v>268</v>
      </c>
      <c r="O19" s="13" t="s">
        <v>16</v>
      </c>
      <c r="P19" s="13" t="s">
        <v>269</v>
      </c>
      <c r="Q19" s="83">
        <f t="shared" si="0"/>
        <v>5</v>
      </c>
      <c r="R19" s="71" t="s">
        <v>762</v>
      </c>
      <c r="S19" s="23" t="s">
        <v>10</v>
      </c>
      <c r="T19" s="13" t="s">
        <v>763</v>
      </c>
      <c r="U19" s="13" t="s">
        <v>14</v>
      </c>
      <c r="V19" s="13" t="s">
        <v>761</v>
      </c>
      <c r="W19" s="83">
        <f t="shared" si="1"/>
        <v>3</v>
      </c>
      <c r="X19" s="23"/>
      <c r="Y19" s="13" t="s">
        <v>807</v>
      </c>
      <c r="Z19" s="23" t="s">
        <v>917</v>
      </c>
      <c r="AA19" s="23" t="s">
        <v>466</v>
      </c>
      <c r="AB19" s="23"/>
      <c r="AC19" s="130" t="s">
        <v>764</v>
      </c>
      <c r="AD19" s="130" t="s">
        <v>764</v>
      </c>
      <c r="AE19" s="130" t="s">
        <v>764</v>
      </c>
    </row>
    <row r="20" spans="1:32" ht="120" x14ac:dyDescent="0.25">
      <c r="A20" s="7" t="str">
        <f t="shared" si="2"/>
        <v>A</v>
      </c>
      <c r="B20" s="7">
        <f>_xlfn.XLOOKUP(F20,ListRiskSubcategoryActuarial,'set up'!$D$2:$D$11)</f>
        <v>3</v>
      </c>
      <c r="C20" s="11">
        <f t="shared" si="5"/>
        <v>8</v>
      </c>
      <c r="D20" s="193" t="str">
        <f t="shared" si="4"/>
        <v>A-3-8</v>
      </c>
      <c r="E20" s="67" t="s">
        <v>4</v>
      </c>
      <c r="F20" s="28" t="s">
        <v>26</v>
      </c>
      <c r="G20" s="23" t="s">
        <v>237</v>
      </c>
      <c r="H20" s="43"/>
      <c r="I20" s="23" t="s">
        <v>339</v>
      </c>
      <c r="J20" s="28" t="s">
        <v>340</v>
      </c>
      <c r="K20" s="43" t="s">
        <v>226</v>
      </c>
      <c r="L20" s="33" t="s">
        <v>226</v>
      </c>
      <c r="M20" s="23" t="str">
        <f>M18</f>
        <v>Likely</v>
      </c>
      <c r="N20" s="13" t="s">
        <v>268</v>
      </c>
      <c r="O20" s="13" t="s">
        <v>16</v>
      </c>
      <c r="P20" s="13" t="s">
        <v>446</v>
      </c>
      <c r="Q20" s="83">
        <f t="shared" si="0"/>
        <v>5</v>
      </c>
      <c r="R20" s="71" t="s">
        <v>760</v>
      </c>
      <c r="S20" s="23" t="s">
        <v>8</v>
      </c>
      <c r="T20" s="13" t="s">
        <v>447</v>
      </c>
      <c r="U20" s="13" t="s">
        <v>15</v>
      </c>
      <c r="V20" s="13" t="s">
        <v>761</v>
      </c>
      <c r="W20" s="83">
        <f t="shared" si="1"/>
        <v>2</v>
      </c>
      <c r="X20" s="23" t="s">
        <v>462</v>
      </c>
      <c r="Y20" s="13" t="s">
        <v>240</v>
      </c>
      <c r="Z20" s="23" t="s">
        <v>559</v>
      </c>
      <c r="AA20" s="23" t="s">
        <v>466</v>
      </c>
      <c r="AB20" s="23"/>
      <c r="AC20" s="130" t="s">
        <v>738</v>
      </c>
      <c r="AD20" s="130" t="s">
        <v>738</v>
      </c>
      <c r="AE20" s="130" t="s">
        <v>738</v>
      </c>
    </row>
    <row r="21" spans="1:32" s="16" customFormat="1" ht="165" x14ac:dyDescent="0.25">
      <c r="A21" s="16" t="str">
        <f t="shared" si="2"/>
        <v>A</v>
      </c>
      <c r="B21" s="16">
        <f>_xlfn.XLOOKUP(F21,ListRiskSubcategoryActuarial,'set up'!$D$2:$D$11)</f>
        <v>3</v>
      </c>
      <c r="C21" s="195">
        <f t="shared" si="5"/>
        <v>9</v>
      </c>
      <c r="D21" s="194" t="str">
        <f t="shared" si="4"/>
        <v>A-3-9</v>
      </c>
      <c r="E21" s="87" t="s">
        <v>4</v>
      </c>
      <c r="F21" s="29" t="s">
        <v>26</v>
      </c>
      <c r="G21" s="24" t="s">
        <v>771</v>
      </c>
      <c r="H21" s="44"/>
      <c r="I21" s="136" t="s">
        <v>772</v>
      </c>
      <c r="J21" s="137" t="s">
        <v>773</v>
      </c>
      <c r="K21" s="44" t="s">
        <v>226</v>
      </c>
      <c r="L21" s="34" t="s">
        <v>189</v>
      </c>
      <c r="M21" s="24" t="s">
        <v>10</v>
      </c>
      <c r="N21" s="15" t="s">
        <v>268</v>
      </c>
      <c r="O21" s="15" t="s">
        <v>16</v>
      </c>
      <c r="P21" s="15" t="s">
        <v>446</v>
      </c>
      <c r="Q21" s="84">
        <f t="shared" si="0"/>
        <v>5</v>
      </c>
      <c r="R21" s="39" t="s">
        <v>760</v>
      </c>
      <c r="S21" s="24" t="s">
        <v>10</v>
      </c>
      <c r="T21" s="15" t="s">
        <v>774</v>
      </c>
      <c r="U21" s="15" t="s">
        <v>14</v>
      </c>
      <c r="V21" s="15" t="s">
        <v>775</v>
      </c>
      <c r="W21" s="84">
        <f t="shared" si="1"/>
        <v>3</v>
      </c>
      <c r="X21" s="73"/>
      <c r="Y21" s="13" t="s">
        <v>807</v>
      </c>
      <c r="Z21" s="15" t="s">
        <v>918</v>
      </c>
      <c r="AA21" s="73" t="s">
        <v>466</v>
      </c>
      <c r="AB21" s="73"/>
      <c r="AC21" s="131" t="s">
        <v>776</v>
      </c>
      <c r="AD21" s="131" t="s">
        <v>776</v>
      </c>
      <c r="AE21" s="131" t="s">
        <v>776</v>
      </c>
      <c r="AF21" s="130"/>
    </row>
    <row r="22" spans="1:32" ht="120" x14ac:dyDescent="0.25">
      <c r="A22" s="7" t="str">
        <f t="shared" si="2"/>
        <v>A</v>
      </c>
      <c r="B22" s="7">
        <f>_xlfn.XLOOKUP(F22,ListRiskSubcategoryActuarial,'set up'!$D$2:$D$11)</f>
        <v>4</v>
      </c>
      <c r="C22" s="11">
        <f t="shared" si="5"/>
        <v>1</v>
      </c>
      <c r="D22" s="194" t="str">
        <f t="shared" si="4"/>
        <v>A-4-1</v>
      </c>
      <c r="E22" s="62" t="s">
        <v>4</v>
      </c>
      <c r="F22" s="27" t="s">
        <v>27</v>
      </c>
      <c r="G22" s="14" t="s">
        <v>287</v>
      </c>
      <c r="H22" s="42" t="s">
        <v>126</v>
      </c>
      <c r="I22" s="22" t="s">
        <v>288</v>
      </c>
      <c r="J22" s="27" t="s">
        <v>272</v>
      </c>
      <c r="K22" s="42" t="s">
        <v>189</v>
      </c>
      <c r="L22" s="32" t="s">
        <v>226</v>
      </c>
      <c r="M22" s="22" t="s">
        <v>10</v>
      </c>
      <c r="N22" s="14" t="s">
        <v>268</v>
      </c>
      <c r="O22" s="14" t="s">
        <v>16</v>
      </c>
      <c r="P22" s="14" t="s">
        <v>269</v>
      </c>
      <c r="Q22" s="82">
        <f t="shared" si="0"/>
        <v>5</v>
      </c>
      <c r="R22" s="70" t="s">
        <v>758</v>
      </c>
      <c r="S22" s="22" t="s">
        <v>8</v>
      </c>
      <c r="T22" s="14" t="s">
        <v>676</v>
      </c>
      <c r="U22" s="14" t="s">
        <v>15</v>
      </c>
      <c r="V22" s="14" t="s">
        <v>290</v>
      </c>
      <c r="W22" s="82">
        <f t="shared" si="1"/>
        <v>2</v>
      </c>
      <c r="X22" s="22"/>
      <c r="Y22" s="14" t="s">
        <v>240</v>
      </c>
      <c r="Z22" s="22" t="s">
        <v>463</v>
      </c>
      <c r="AA22" s="22" t="s">
        <v>466</v>
      </c>
      <c r="AB22" s="22"/>
      <c r="AC22" s="130" t="s">
        <v>738</v>
      </c>
      <c r="AD22" s="130" t="s">
        <v>738</v>
      </c>
      <c r="AE22" s="130" t="s">
        <v>738</v>
      </c>
    </row>
    <row r="23" spans="1:32" ht="195" x14ac:dyDescent="0.25">
      <c r="A23" s="7" t="str">
        <f t="shared" si="2"/>
        <v>A</v>
      </c>
      <c r="B23" s="7">
        <f>_xlfn.XLOOKUP(F23,ListRiskSubcategoryActuarial,'set up'!$D$2:$D$11)</f>
        <v>4</v>
      </c>
      <c r="C23" s="11">
        <f t="shared" si="5"/>
        <v>2</v>
      </c>
      <c r="D23" s="193" t="str">
        <f t="shared" si="4"/>
        <v>A-4-2</v>
      </c>
      <c r="E23" s="67" t="s">
        <v>4</v>
      </c>
      <c r="F23" s="28" t="str">
        <f>F22</f>
        <v>Assumption risk</v>
      </c>
      <c r="G23" s="23" t="s">
        <v>121</v>
      </c>
      <c r="H23" s="43" t="s">
        <v>127</v>
      </c>
      <c r="I23" s="23" t="s">
        <v>288</v>
      </c>
      <c r="J23" s="28" t="s">
        <v>284</v>
      </c>
      <c r="K23" s="43" t="s">
        <v>189</v>
      </c>
      <c r="L23" s="33" t="s">
        <v>226</v>
      </c>
      <c r="M23" s="23" t="str">
        <f>M22</f>
        <v>Likely</v>
      </c>
      <c r="N23" s="13" t="s">
        <v>268</v>
      </c>
      <c r="O23" s="13" t="str">
        <f>O22</f>
        <v>Major</v>
      </c>
      <c r="P23" s="13" t="s">
        <v>269</v>
      </c>
      <c r="Q23" s="83">
        <f t="shared" si="0"/>
        <v>5</v>
      </c>
      <c r="R23" s="71" t="s">
        <v>757</v>
      </c>
      <c r="S23" s="23" t="str">
        <f>S22</f>
        <v>Unlikely</v>
      </c>
      <c r="T23" s="13" t="s">
        <v>676</v>
      </c>
      <c r="U23" s="13" t="s">
        <v>15</v>
      </c>
      <c r="V23" s="13" t="s">
        <v>290</v>
      </c>
      <c r="W23" s="83">
        <f t="shared" si="1"/>
        <v>2</v>
      </c>
      <c r="X23" s="23"/>
      <c r="Y23" s="13" t="s">
        <v>240</v>
      </c>
      <c r="Z23" s="23" t="s">
        <v>463</v>
      </c>
      <c r="AA23" s="23" t="s">
        <v>466</v>
      </c>
      <c r="AB23" s="23"/>
      <c r="AC23" s="130" t="s">
        <v>738</v>
      </c>
      <c r="AD23" s="130" t="s">
        <v>738</v>
      </c>
      <c r="AE23" s="130" t="s">
        <v>738</v>
      </c>
    </row>
    <row r="24" spans="1:32" ht="135" x14ac:dyDescent="0.25">
      <c r="A24" s="7" t="str">
        <f t="shared" si="2"/>
        <v>A</v>
      </c>
      <c r="B24" s="7">
        <f>_xlfn.XLOOKUP(F24,ListRiskSubcategoryActuarial,'set up'!$D$2:$D$11)</f>
        <v>4</v>
      </c>
      <c r="C24" s="11">
        <f t="shared" si="5"/>
        <v>3</v>
      </c>
      <c r="D24" s="193" t="str">
        <f t="shared" si="4"/>
        <v>A-4-3</v>
      </c>
      <c r="E24" s="67" t="s">
        <v>4</v>
      </c>
      <c r="F24" s="28" t="str">
        <f t="shared" ref="F24:F27" si="6">F23</f>
        <v>Assumption risk</v>
      </c>
      <c r="G24" s="23" t="s">
        <v>122</v>
      </c>
      <c r="H24" s="43" t="s">
        <v>128</v>
      </c>
      <c r="I24" s="23" t="s">
        <v>288</v>
      </c>
      <c r="J24" s="28" t="s">
        <v>272</v>
      </c>
      <c r="K24" s="43" t="s">
        <v>189</v>
      </c>
      <c r="L24" s="33" t="s">
        <v>226</v>
      </c>
      <c r="M24" s="23" t="str">
        <f>M23</f>
        <v>Likely</v>
      </c>
      <c r="N24" s="13" t="s">
        <v>268</v>
      </c>
      <c r="O24" s="13" t="s">
        <v>15</v>
      </c>
      <c r="P24" s="13" t="s">
        <v>269</v>
      </c>
      <c r="Q24" s="83">
        <f t="shared" si="0"/>
        <v>4</v>
      </c>
      <c r="R24" s="38" t="s">
        <v>291</v>
      </c>
      <c r="S24" s="23" t="str">
        <f>S23</f>
        <v>Unlikely</v>
      </c>
      <c r="T24" s="13" t="s">
        <v>676</v>
      </c>
      <c r="U24" s="13" t="s">
        <v>14</v>
      </c>
      <c r="V24" s="13" t="s">
        <v>386</v>
      </c>
      <c r="W24" s="83">
        <f t="shared" si="1"/>
        <v>1</v>
      </c>
      <c r="X24" s="23"/>
      <c r="Y24" s="13" t="s">
        <v>240</v>
      </c>
      <c r="Z24" s="23" t="s">
        <v>463</v>
      </c>
      <c r="AA24" s="23" t="s">
        <v>466</v>
      </c>
      <c r="AB24" s="23"/>
      <c r="AC24" s="130" t="s">
        <v>738</v>
      </c>
      <c r="AD24" s="130" t="s">
        <v>738</v>
      </c>
      <c r="AE24" s="130" t="s">
        <v>738</v>
      </c>
    </row>
    <row r="25" spans="1:32" ht="195" x14ac:dyDescent="0.25">
      <c r="A25" s="7" t="str">
        <f t="shared" si="2"/>
        <v>A</v>
      </c>
      <c r="B25" s="7">
        <f>_xlfn.XLOOKUP(F25,ListRiskSubcategoryActuarial,'set up'!$D$2:$D$11)</f>
        <v>4</v>
      </c>
      <c r="C25" s="11">
        <f t="shared" si="5"/>
        <v>4</v>
      </c>
      <c r="D25" s="193" t="str">
        <f t="shared" si="4"/>
        <v>A-4-4</v>
      </c>
      <c r="E25" s="67" t="s">
        <v>4</v>
      </c>
      <c r="F25" s="28" t="str">
        <f t="shared" si="6"/>
        <v>Assumption risk</v>
      </c>
      <c r="G25" s="23" t="s">
        <v>123</v>
      </c>
      <c r="H25" s="43" t="s">
        <v>129</v>
      </c>
      <c r="I25" s="23" t="s">
        <v>288</v>
      </c>
      <c r="J25" s="28" t="s">
        <v>284</v>
      </c>
      <c r="K25" s="43" t="s">
        <v>189</v>
      </c>
      <c r="L25" s="33" t="s">
        <v>226</v>
      </c>
      <c r="M25" s="23" t="str">
        <f>M24</f>
        <v>Likely</v>
      </c>
      <c r="N25" s="13" t="s">
        <v>268</v>
      </c>
      <c r="O25" s="13" t="s">
        <v>15</v>
      </c>
      <c r="P25" s="13" t="s">
        <v>269</v>
      </c>
      <c r="Q25" s="83">
        <f t="shared" si="0"/>
        <v>4</v>
      </c>
      <c r="R25" s="71" t="s">
        <v>769</v>
      </c>
      <c r="S25" s="23" t="str">
        <f>S24</f>
        <v>Unlikely</v>
      </c>
      <c r="T25" s="13" t="s">
        <v>289</v>
      </c>
      <c r="U25" s="13" t="s">
        <v>14</v>
      </c>
      <c r="V25" s="13" t="s">
        <v>290</v>
      </c>
      <c r="W25" s="83">
        <f t="shared" si="1"/>
        <v>1</v>
      </c>
      <c r="X25" s="23"/>
      <c r="Y25" s="13" t="s">
        <v>240</v>
      </c>
      <c r="Z25" s="23" t="s">
        <v>463</v>
      </c>
      <c r="AA25" s="23" t="s">
        <v>466</v>
      </c>
      <c r="AB25" s="23"/>
      <c r="AC25" s="130" t="s">
        <v>738</v>
      </c>
      <c r="AD25" s="130" t="s">
        <v>738</v>
      </c>
      <c r="AE25" s="130" t="s">
        <v>738</v>
      </c>
    </row>
    <row r="26" spans="1:32" ht="215.25" customHeight="1" x14ac:dyDescent="0.25">
      <c r="A26" s="7" t="str">
        <f t="shared" si="2"/>
        <v>A</v>
      </c>
      <c r="B26" s="7">
        <f>_xlfn.XLOOKUP(F26,ListRiskSubcategoryActuarial,'set up'!$D$2:$D$11)</f>
        <v>4</v>
      </c>
      <c r="C26" s="11">
        <f t="shared" si="5"/>
        <v>5</v>
      </c>
      <c r="D26" s="193" t="str">
        <f t="shared" si="4"/>
        <v>A-4-5</v>
      </c>
      <c r="E26" s="67" t="s">
        <v>4</v>
      </c>
      <c r="F26" s="28" t="str">
        <f t="shared" si="6"/>
        <v>Assumption risk</v>
      </c>
      <c r="G26" s="23" t="s">
        <v>124</v>
      </c>
      <c r="H26" s="43" t="s">
        <v>130</v>
      </c>
      <c r="I26" s="23" t="s">
        <v>288</v>
      </c>
      <c r="J26" s="28" t="s">
        <v>292</v>
      </c>
      <c r="K26" s="43" t="s">
        <v>740</v>
      </c>
      <c r="L26" s="33" t="s">
        <v>226</v>
      </c>
      <c r="M26" s="23" t="str">
        <f>M25</f>
        <v>Likely</v>
      </c>
      <c r="N26" s="13" t="s">
        <v>268</v>
      </c>
      <c r="O26" s="13" t="s">
        <v>16</v>
      </c>
      <c r="P26" s="13" t="s">
        <v>269</v>
      </c>
      <c r="Q26" s="83">
        <f t="shared" si="0"/>
        <v>5</v>
      </c>
      <c r="R26" s="71" t="s">
        <v>579</v>
      </c>
      <c r="S26" s="23" t="str">
        <f>S25</f>
        <v>Unlikely</v>
      </c>
      <c r="T26" s="13" t="s">
        <v>676</v>
      </c>
      <c r="U26" s="13" t="s">
        <v>15</v>
      </c>
      <c r="V26" s="13" t="s">
        <v>448</v>
      </c>
      <c r="W26" s="83">
        <f t="shared" si="1"/>
        <v>2</v>
      </c>
      <c r="X26" s="23"/>
      <c r="Y26" s="13" t="s">
        <v>240</v>
      </c>
      <c r="Z26" s="23" t="s">
        <v>463</v>
      </c>
      <c r="AA26" s="23" t="s">
        <v>466</v>
      </c>
      <c r="AB26" s="23"/>
      <c r="AC26" s="130" t="s">
        <v>738</v>
      </c>
      <c r="AD26" s="130" t="s">
        <v>738</v>
      </c>
      <c r="AE26" s="130" t="s">
        <v>738</v>
      </c>
    </row>
    <row r="27" spans="1:32" s="16" customFormat="1" ht="60" x14ac:dyDescent="0.25">
      <c r="A27" s="16" t="str">
        <f t="shared" si="2"/>
        <v>A</v>
      </c>
      <c r="B27" s="16">
        <f>_xlfn.XLOOKUP(F27,ListRiskSubcategoryActuarial,'set up'!$D$2:$D$11)</f>
        <v>4</v>
      </c>
      <c r="C27" s="195">
        <f t="shared" si="5"/>
        <v>6</v>
      </c>
      <c r="D27" s="194" t="str">
        <f t="shared" si="4"/>
        <v>A-4-6</v>
      </c>
      <c r="E27" s="87" t="s">
        <v>4</v>
      </c>
      <c r="F27" s="29" t="str">
        <f t="shared" si="6"/>
        <v>Assumption risk</v>
      </c>
      <c r="G27" s="24" t="s">
        <v>125</v>
      </c>
      <c r="H27" s="44" t="s">
        <v>131</v>
      </c>
      <c r="I27" s="24" t="s">
        <v>288</v>
      </c>
      <c r="J27" s="29" t="s">
        <v>383</v>
      </c>
      <c r="K27" s="44" t="s">
        <v>226</v>
      </c>
      <c r="L27" s="34" t="s">
        <v>226</v>
      </c>
      <c r="M27" s="24" t="str">
        <f>M26</f>
        <v>Likely</v>
      </c>
      <c r="N27" s="15" t="s">
        <v>268</v>
      </c>
      <c r="O27" s="15" t="s">
        <v>15</v>
      </c>
      <c r="P27" s="15" t="s">
        <v>269</v>
      </c>
      <c r="Q27" s="84">
        <f t="shared" si="0"/>
        <v>4</v>
      </c>
      <c r="R27" s="39" t="s">
        <v>384</v>
      </c>
      <c r="S27" s="24" t="str">
        <f>S26</f>
        <v>Unlikely</v>
      </c>
      <c r="T27" s="15" t="s">
        <v>385</v>
      </c>
      <c r="U27" s="15" t="s">
        <v>14</v>
      </c>
      <c r="V27" s="15" t="s">
        <v>385</v>
      </c>
      <c r="W27" s="84">
        <f t="shared" si="1"/>
        <v>1</v>
      </c>
      <c r="X27" s="73"/>
      <c r="Y27" s="15" t="s">
        <v>240</v>
      </c>
      <c r="Z27" s="73" t="s">
        <v>463</v>
      </c>
      <c r="AA27" s="73" t="s">
        <v>466</v>
      </c>
      <c r="AB27" s="73"/>
      <c r="AC27" s="131" t="s">
        <v>738</v>
      </c>
      <c r="AD27" s="131" t="s">
        <v>738</v>
      </c>
      <c r="AE27" s="131" t="s">
        <v>738</v>
      </c>
      <c r="AF27" s="131"/>
    </row>
    <row r="28" spans="1:32" ht="90" x14ac:dyDescent="0.25">
      <c r="A28" s="7" t="str">
        <f t="shared" si="2"/>
        <v>A</v>
      </c>
      <c r="B28" s="7">
        <f>_xlfn.XLOOKUP(F28,ListRiskSubcategoryActuarial,'set up'!$D$2:$D$11)</f>
        <v>5</v>
      </c>
      <c r="C28" s="11">
        <f t="shared" si="5"/>
        <v>1</v>
      </c>
      <c r="D28" s="193" t="str">
        <f t="shared" si="4"/>
        <v>A-5-1</v>
      </c>
      <c r="E28" s="67" t="s">
        <v>4</v>
      </c>
      <c r="F28" s="28" t="s">
        <v>28</v>
      </c>
      <c r="G28" s="23" t="s">
        <v>49</v>
      </c>
      <c r="H28" s="43" t="s">
        <v>388</v>
      </c>
      <c r="I28" s="23" t="s">
        <v>387</v>
      </c>
      <c r="J28" s="28" t="s">
        <v>293</v>
      </c>
      <c r="K28" s="43" t="s">
        <v>226</v>
      </c>
      <c r="L28" s="33" t="s">
        <v>226</v>
      </c>
      <c r="M28" s="23" t="s">
        <v>12</v>
      </c>
      <c r="N28" s="13" t="s">
        <v>294</v>
      </c>
      <c r="O28" s="13" t="s">
        <v>215</v>
      </c>
      <c r="P28" s="13" t="s">
        <v>580</v>
      </c>
      <c r="Q28" s="83">
        <f t="shared" si="0"/>
        <v>1</v>
      </c>
      <c r="R28" s="38"/>
      <c r="S28" s="23" t="s">
        <v>12</v>
      </c>
      <c r="T28" s="13"/>
      <c r="U28" s="13" t="s">
        <v>14</v>
      </c>
      <c r="V28" s="13"/>
      <c r="W28" s="83">
        <f t="shared" si="1"/>
        <v>1</v>
      </c>
      <c r="X28" s="23"/>
      <c r="Y28" s="13" t="s">
        <v>240</v>
      </c>
      <c r="Z28" s="23"/>
      <c r="AA28" s="23" t="s">
        <v>466</v>
      </c>
      <c r="AB28" s="23"/>
      <c r="AC28" s="130" t="s">
        <v>738</v>
      </c>
      <c r="AD28" s="130" t="s">
        <v>740</v>
      </c>
      <c r="AE28" s="130" t="s">
        <v>738</v>
      </c>
    </row>
    <row r="29" spans="1:32" ht="60" x14ac:dyDescent="0.25">
      <c r="A29" s="7" t="str">
        <f t="shared" si="2"/>
        <v>A</v>
      </c>
      <c r="B29" s="7">
        <f>_xlfn.XLOOKUP(F29,ListRiskSubcategoryActuarial,'set up'!$D$2:$D$11)</f>
        <v>5</v>
      </c>
      <c r="C29" s="11">
        <f t="shared" si="5"/>
        <v>2</v>
      </c>
      <c r="D29" s="193" t="str">
        <f t="shared" si="4"/>
        <v>A-5-2</v>
      </c>
      <c r="E29" s="67" t="s">
        <v>4</v>
      </c>
      <c r="F29" s="28" t="s">
        <v>28</v>
      </c>
      <c r="G29" s="23" t="s">
        <v>389</v>
      </c>
      <c r="H29" s="43"/>
      <c r="I29" s="23"/>
      <c r="J29" s="28" t="s">
        <v>293</v>
      </c>
      <c r="K29" s="43" t="s">
        <v>226</v>
      </c>
      <c r="L29" s="33" t="s">
        <v>226</v>
      </c>
      <c r="M29" s="23" t="s">
        <v>9</v>
      </c>
      <c r="N29" s="13" t="s">
        <v>581</v>
      </c>
      <c r="O29" s="13" t="s">
        <v>215</v>
      </c>
      <c r="P29" s="13" t="s">
        <v>295</v>
      </c>
      <c r="Q29" s="83">
        <f t="shared" si="0"/>
        <v>2</v>
      </c>
      <c r="R29" s="38"/>
      <c r="S29" s="23" t="str">
        <f>M29</f>
        <v>Possible</v>
      </c>
      <c r="T29" s="13"/>
      <c r="U29" s="13" t="str">
        <f>O29</f>
        <v>minor</v>
      </c>
      <c r="V29" s="13"/>
      <c r="W29" s="83">
        <f t="shared" si="1"/>
        <v>2</v>
      </c>
      <c r="X29" s="23"/>
      <c r="Y29" s="13" t="s">
        <v>240</v>
      </c>
      <c r="Z29" s="23"/>
      <c r="AA29" s="23" t="s">
        <v>466</v>
      </c>
      <c r="AB29" s="23"/>
      <c r="AC29" s="130" t="s">
        <v>738</v>
      </c>
      <c r="AD29" s="130" t="s">
        <v>738</v>
      </c>
      <c r="AE29" s="130" t="s">
        <v>738</v>
      </c>
    </row>
    <row r="30" spans="1:32" ht="180" x14ac:dyDescent="0.25">
      <c r="A30" s="7" t="str">
        <f t="shared" si="2"/>
        <v>A</v>
      </c>
      <c r="B30" s="7">
        <f>_xlfn.XLOOKUP(F30,ListRiskSubcategoryActuarial,'set up'!$D$2:$D$11)</f>
        <v>5</v>
      </c>
      <c r="C30" s="11">
        <f t="shared" si="5"/>
        <v>3</v>
      </c>
      <c r="D30" s="193" t="str">
        <f t="shared" si="4"/>
        <v>A-5-3</v>
      </c>
      <c r="E30" s="67" t="s">
        <v>4</v>
      </c>
      <c r="F30" s="28" t="s">
        <v>28</v>
      </c>
      <c r="G30" s="23" t="s">
        <v>390</v>
      </c>
      <c r="H30" s="43" t="s">
        <v>675</v>
      </c>
      <c r="I30" s="23" t="s">
        <v>677</v>
      </c>
      <c r="J30" s="28" t="s">
        <v>293</v>
      </c>
      <c r="K30" s="43" t="s">
        <v>189</v>
      </c>
      <c r="L30" s="33" t="s">
        <v>226</v>
      </c>
      <c r="M30" s="23" t="s">
        <v>10</v>
      </c>
      <c r="N30" s="13" t="s">
        <v>678</v>
      </c>
      <c r="O30" s="13" t="s">
        <v>17</v>
      </c>
      <c r="P30" s="13" t="s">
        <v>550</v>
      </c>
      <c r="Q30" s="83">
        <f t="shared" si="0"/>
        <v>5</v>
      </c>
      <c r="R30" s="38" t="s">
        <v>768</v>
      </c>
      <c r="S30" s="23" t="s">
        <v>8</v>
      </c>
      <c r="T30" s="13" t="s">
        <v>811</v>
      </c>
      <c r="U30" s="13" t="s">
        <v>15</v>
      </c>
      <c r="V30" s="13" t="s">
        <v>808</v>
      </c>
      <c r="W30" s="83">
        <f t="shared" si="1"/>
        <v>2</v>
      </c>
      <c r="X30" s="23"/>
      <c r="Y30" s="13" t="s">
        <v>240</v>
      </c>
      <c r="Z30" s="23" t="s">
        <v>810</v>
      </c>
      <c r="AA30" s="23" t="s">
        <v>466</v>
      </c>
      <c r="AB30" s="23"/>
      <c r="AC30" s="130" t="s">
        <v>738</v>
      </c>
      <c r="AD30" s="130" t="s">
        <v>740</v>
      </c>
      <c r="AE30" s="130" t="s">
        <v>740</v>
      </c>
      <c r="AF30" s="130">
        <v>4</v>
      </c>
    </row>
    <row r="31" spans="1:32" s="16" customFormat="1" ht="120" x14ac:dyDescent="0.25">
      <c r="A31" s="16" t="str">
        <f t="shared" si="2"/>
        <v>A</v>
      </c>
      <c r="B31" s="16">
        <f>_xlfn.XLOOKUP(F31,ListRiskSubcategoryActuarial,'set up'!$D$2:$D$11)</f>
        <v>5</v>
      </c>
      <c r="C31" s="195">
        <f t="shared" si="5"/>
        <v>4</v>
      </c>
      <c r="D31" s="194" t="str">
        <f t="shared" si="4"/>
        <v>A-5-4</v>
      </c>
      <c r="E31" s="87" t="s">
        <v>4</v>
      </c>
      <c r="F31" s="29" t="s">
        <v>28</v>
      </c>
      <c r="G31" s="24" t="s">
        <v>62</v>
      </c>
      <c r="H31" s="44" t="s">
        <v>63</v>
      </c>
      <c r="I31" s="24" t="s">
        <v>296</v>
      </c>
      <c r="J31" s="29" t="s">
        <v>293</v>
      </c>
      <c r="K31" s="44" t="s">
        <v>226</v>
      </c>
      <c r="L31" s="34" t="s">
        <v>189</v>
      </c>
      <c r="M31" s="24" t="s">
        <v>10</v>
      </c>
      <c r="N31" s="15"/>
      <c r="O31" s="15" t="s">
        <v>15</v>
      </c>
      <c r="P31" s="15"/>
      <c r="Q31" s="84">
        <f t="shared" si="0"/>
        <v>4</v>
      </c>
      <c r="R31" s="39" t="s">
        <v>780</v>
      </c>
      <c r="S31" s="24" t="s">
        <v>8</v>
      </c>
      <c r="T31" s="15" t="s">
        <v>781</v>
      </c>
      <c r="U31" s="15" t="s">
        <v>15</v>
      </c>
      <c r="V31" s="15"/>
      <c r="W31" s="84">
        <f t="shared" si="1"/>
        <v>2</v>
      </c>
      <c r="X31" s="73"/>
      <c r="Y31" s="15" t="s">
        <v>240</v>
      </c>
      <c r="Z31" s="73"/>
      <c r="AA31" s="73" t="s">
        <v>466</v>
      </c>
      <c r="AB31" s="73"/>
      <c r="AC31" s="131" t="s">
        <v>764</v>
      </c>
      <c r="AD31" s="131" t="s">
        <v>764</v>
      </c>
      <c r="AE31" s="131" t="s">
        <v>764</v>
      </c>
      <c r="AF31" s="131"/>
    </row>
    <row r="32" spans="1:32" ht="75" x14ac:dyDescent="0.25">
      <c r="A32" s="7" t="str">
        <f t="shared" si="2"/>
        <v>A</v>
      </c>
      <c r="B32" s="7">
        <f>_xlfn.XLOOKUP(F32,ListRiskSubcategoryActuarial,'set up'!$D$2:$D$11)</f>
        <v>6</v>
      </c>
      <c r="C32" s="11">
        <f t="shared" si="5"/>
        <v>1</v>
      </c>
      <c r="D32" s="193" t="str">
        <f t="shared" si="4"/>
        <v>A-6-1</v>
      </c>
      <c r="E32" s="67" t="s">
        <v>4</v>
      </c>
      <c r="F32" s="28" t="s">
        <v>682</v>
      </c>
      <c r="G32" s="23" t="s">
        <v>394</v>
      </c>
      <c r="H32" s="43" t="s">
        <v>297</v>
      </c>
      <c r="I32" s="23" t="s">
        <v>392</v>
      </c>
      <c r="J32" s="28" t="s">
        <v>393</v>
      </c>
      <c r="K32" s="43" t="s">
        <v>189</v>
      </c>
      <c r="L32" s="33" t="s">
        <v>226</v>
      </c>
      <c r="M32" s="23" t="s">
        <v>9</v>
      </c>
      <c r="N32" s="13"/>
      <c r="O32" s="13" t="s">
        <v>16</v>
      </c>
      <c r="P32" s="13"/>
      <c r="Q32" s="83">
        <f t="shared" si="0"/>
        <v>4</v>
      </c>
      <c r="R32" s="38" t="s">
        <v>582</v>
      </c>
      <c r="S32" s="23" t="s">
        <v>8</v>
      </c>
      <c r="T32" s="13" t="s">
        <v>395</v>
      </c>
      <c r="U32" s="13" t="s">
        <v>15</v>
      </c>
      <c r="V32" s="13"/>
      <c r="W32" s="83">
        <f t="shared" si="1"/>
        <v>2</v>
      </c>
      <c r="X32" s="23"/>
      <c r="Y32" s="13" t="s">
        <v>240</v>
      </c>
      <c r="Z32" s="23"/>
      <c r="AA32" s="23" t="s">
        <v>466</v>
      </c>
      <c r="AB32" s="23"/>
      <c r="AC32" s="130" t="s">
        <v>738</v>
      </c>
      <c r="AD32" s="130" t="s">
        <v>738</v>
      </c>
      <c r="AE32" s="130" t="s">
        <v>738</v>
      </c>
    </row>
    <row r="33" spans="1:32" s="16" customFormat="1" ht="75" x14ac:dyDescent="0.25">
      <c r="A33" s="16" t="str">
        <f t="shared" si="2"/>
        <v>A</v>
      </c>
      <c r="B33" s="16">
        <f>_xlfn.XLOOKUP(F33,ListRiskSubcategoryActuarial,'set up'!$D$2:$D$11)</f>
        <v>6</v>
      </c>
      <c r="C33" s="195">
        <f t="shared" si="5"/>
        <v>2</v>
      </c>
      <c r="D33" s="194" t="str">
        <f t="shared" si="4"/>
        <v>A-6-2</v>
      </c>
      <c r="E33" s="87" t="s">
        <v>4</v>
      </c>
      <c r="F33" s="29" t="s">
        <v>682</v>
      </c>
      <c r="G33" s="24" t="s">
        <v>391</v>
      </c>
      <c r="H33" s="44"/>
      <c r="I33" s="24"/>
      <c r="J33" s="29"/>
      <c r="K33" s="44" t="s">
        <v>226</v>
      </c>
      <c r="L33" s="34" t="s">
        <v>226</v>
      </c>
      <c r="M33" s="24" t="s">
        <v>9</v>
      </c>
      <c r="N33" s="15"/>
      <c r="O33" s="15" t="s">
        <v>11</v>
      </c>
      <c r="P33" s="15" t="s">
        <v>444</v>
      </c>
      <c r="Q33" s="84">
        <f t="shared" si="0"/>
        <v>1</v>
      </c>
      <c r="R33" s="39" t="s">
        <v>583</v>
      </c>
      <c r="S33" s="24" t="s">
        <v>12</v>
      </c>
      <c r="T33" s="15"/>
      <c r="U33" s="15" t="s">
        <v>11</v>
      </c>
      <c r="V33" s="15"/>
      <c r="W33" s="84">
        <f t="shared" si="1"/>
        <v>1</v>
      </c>
      <c r="X33" s="73"/>
      <c r="Y33" s="15" t="s">
        <v>240</v>
      </c>
      <c r="Z33" s="73"/>
      <c r="AA33" s="73" t="s">
        <v>466</v>
      </c>
      <c r="AB33" s="73"/>
      <c r="AC33" s="131" t="s">
        <v>738</v>
      </c>
      <c r="AD33" s="131" t="s">
        <v>738</v>
      </c>
      <c r="AE33" s="131" t="s">
        <v>738</v>
      </c>
      <c r="AF33" s="131"/>
    </row>
    <row r="34" spans="1:32" ht="90" x14ac:dyDescent="0.25">
      <c r="A34" s="7" t="str">
        <f t="shared" si="2"/>
        <v>A</v>
      </c>
      <c r="B34" s="7">
        <f>_xlfn.XLOOKUP(F34,ListRiskSubcategoryActuarial,'set up'!$D$2:$D$11)</f>
        <v>7</v>
      </c>
      <c r="C34" s="11">
        <f t="shared" si="5"/>
        <v>1</v>
      </c>
      <c r="D34" s="193" t="str">
        <f t="shared" si="4"/>
        <v>A-7-1</v>
      </c>
      <c r="E34" s="67" t="s">
        <v>4</v>
      </c>
      <c r="F34" s="28" t="s">
        <v>29</v>
      </c>
      <c r="G34" s="23" t="s">
        <v>298</v>
      </c>
      <c r="H34" s="43" t="s">
        <v>299</v>
      </c>
      <c r="I34" s="23" t="s">
        <v>300</v>
      </c>
      <c r="J34" s="28" t="s">
        <v>301</v>
      </c>
      <c r="K34" s="43" t="s">
        <v>226</v>
      </c>
      <c r="L34" s="33" t="s">
        <v>189</v>
      </c>
      <c r="M34" s="23" t="s">
        <v>9</v>
      </c>
      <c r="N34" s="13"/>
      <c r="O34" s="13" t="s">
        <v>11</v>
      </c>
      <c r="P34" s="13" t="s">
        <v>783</v>
      </c>
      <c r="Q34" s="83">
        <f t="shared" si="0"/>
        <v>1</v>
      </c>
      <c r="R34" s="38"/>
      <c r="S34" s="23" t="str">
        <f>M34</f>
        <v>Possible</v>
      </c>
      <c r="T34" s="13"/>
      <c r="U34" s="13" t="str">
        <f>O34</f>
        <v>Insignificant</v>
      </c>
      <c r="V34" s="13"/>
      <c r="W34" s="83">
        <f t="shared" si="1"/>
        <v>1</v>
      </c>
      <c r="X34" s="23"/>
      <c r="Y34" s="13" t="s">
        <v>240</v>
      </c>
      <c r="Z34" s="23"/>
      <c r="AA34" s="23" t="s">
        <v>466</v>
      </c>
      <c r="AB34" s="23"/>
      <c r="AC34" s="130" t="s">
        <v>764</v>
      </c>
      <c r="AD34" s="130" t="s">
        <v>764</v>
      </c>
      <c r="AE34" s="130" t="s">
        <v>764</v>
      </c>
    </row>
    <row r="35" spans="1:32" ht="45" x14ac:dyDescent="0.25">
      <c r="A35" s="7" t="str">
        <f t="shared" si="2"/>
        <v>A</v>
      </c>
      <c r="B35" s="7">
        <f>_xlfn.XLOOKUP(F35,ListRiskSubcategoryActuarial,'set up'!$D$2:$D$11)</f>
        <v>7</v>
      </c>
      <c r="C35" s="11">
        <f t="shared" si="5"/>
        <v>2</v>
      </c>
      <c r="D35" s="193" t="str">
        <f t="shared" si="4"/>
        <v>A-7-2</v>
      </c>
      <c r="E35" s="67" t="s">
        <v>4</v>
      </c>
      <c r="F35" s="28" t="s">
        <v>29</v>
      </c>
      <c r="G35" s="23" t="s">
        <v>50</v>
      </c>
      <c r="H35" s="43" t="s">
        <v>51</v>
      </c>
      <c r="I35" s="23" t="s">
        <v>302</v>
      </c>
      <c r="J35" s="28" t="s">
        <v>303</v>
      </c>
      <c r="K35" s="43" t="s">
        <v>226</v>
      </c>
      <c r="L35" s="33" t="s">
        <v>189</v>
      </c>
      <c r="M35" s="23" t="s">
        <v>9</v>
      </c>
      <c r="N35" s="13" t="s">
        <v>782</v>
      </c>
      <c r="O35" s="13" t="s">
        <v>11</v>
      </c>
      <c r="P35" s="13" t="s">
        <v>783</v>
      </c>
      <c r="Q35" s="83">
        <f t="shared" si="0"/>
        <v>1</v>
      </c>
      <c r="R35" s="38"/>
      <c r="S35" s="23" t="str">
        <f t="shared" ref="S35:U38" si="7">M35</f>
        <v>Possible</v>
      </c>
      <c r="T35" s="13"/>
      <c r="U35" s="13" t="str">
        <f t="shared" si="7"/>
        <v>Insignificant</v>
      </c>
      <c r="V35" s="13"/>
      <c r="W35" s="83">
        <f t="shared" si="1"/>
        <v>1</v>
      </c>
      <c r="X35" s="23"/>
      <c r="Y35" s="13" t="s">
        <v>240</v>
      </c>
      <c r="Z35" s="23"/>
      <c r="AA35" s="23" t="s">
        <v>466</v>
      </c>
      <c r="AB35" s="23"/>
      <c r="AC35" s="130" t="s">
        <v>764</v>
      </c>
      <c r="AD35" s="130" t="s">
        <v>764</v>
      </c>
      <c r="AE35" s="130" t="s">
        <v>764</v>
      </c>
    </row>
    <row r="36" spans="1:32" ht="45" x14ac:dyDescent="0.25">
      <c r="A36" s="7" t="str">
        <f t="shared" si="2"/>
        <v>A</v>
      </c>
      <c r="B36" s="7">
        <f>_xlfn.XLOOKUP(F36,ListRiskSubcategoryActuarial,'set up'!$D$2:$D$11)</f>
        <v>7</v>
      </c>
      <c r="C36" s="11">
        <f t="shared" si="5"/>
        <v>3</v>
      </c>
      <c r="D36" s="193" t="str">
        <f t="shared" si="4"/>
        <v>A-7-3</v>
      </c>
      <c r="E36" s="67" t="s">
        <v>4</v>
      </c>
      <c r="F36" s="28" t="s">
        <v>29</v>
      </c>
      <c r="G36" s="23" t="s">
        <v>52</v>
      </c>
      <c r="H36" s="43" t="s">
        <v>304</v>
      </c>
      <c r="I36" s="23" t="s">
        <v>305</v>
      </c>
      <c r="J36" s="28"/>
      <c r="K36" s="43" t="s">
        <v>226</v>
      </c>
      <c r="L36" s="33" t="s">
        <v>189</v>
      </c>
      <c r="M36" s="23" t="s">
        <v>9</v>
      </c>
      <c r="N36" s="13"/>
      <c r="O36" s="13" t="s">
        <v>11</v>
      </c>
      <c r="P36" s="13" t="s">
        <v>783</v>
      </c>
      <c r="Q36" s="83">
        <f t="shared" si="0"/>
        <v>1</v>
      </c>
      <c r="R36" s="38"/>
      <c r="S36" s="23" t="str">
        <f t="shared" si="7"/>
        <v>Possible</v>
      </c>
      <c r="T36" s="13"/>
      <c r="U36" s="13" t="str">
        <f t="shared" si="7"/>
        <v>Insignificant</v>
      </c>
      <c r="V36" s="13"/>
      <c r="W36" s="83">
        <f t="shared" si="1"/>
        <v>1</v>
      </c>
      <c r="X36" s="23"/>
      <c r="Y36" s="13" t="s">
        <v>240</v>
      </c>
      <c r="Z36" s="23"/>
      <c r="AA36" s="23" t="s">
        <v>466</v>
      </c>
      <c r="AB36" s="23"/>
      <c r="AC36" s="130" t="s">
        <v>764</v>
      </c>
      <c r="AD36" s="130" t="s">
        <v>764</v>
      </c>
      <c r="AE36" s="130" t="s">
        <v>764</v>
      </c>
    </row>
    <row r="37" spans="1:32" ht="45" x14ac:dyDescent="0.25">
      <c r="A37" s="7" t="str">
        <f t="shared" si="2"/>
        <v>A</v>
      </c>
      <c r="B37" s="7">
        <f>_xlfn.XLOOKUP(F37,ListRiskSubcategoryActuarial,'set up'!$D$2:$D$11)</f>
        <v>7</v>
      </c>
      <c r="C37" s="11">
        <f t="shared" si="5"/>
        <v>4</v>
      </c>
      <c r="D37" s="193" t="str">
        <f t="shared" si="4"/>
        <v>A-7-4</v>
      </c>
      <c r="E37" s="67" t="s">
        <v>4</v>
      </c>
      <c r="F37" s="28" t="s">
        <v>29</v>
      </c>
      <c r="G37" s="139" t="s">
        <v>53</v>
      </c>
      <c r="H37" s="140" t="s">
        <v>54</v>
      </c>
      <c r="I37" s="139" t="s">
        <v>306</v>
      </c>
      <c r="J37" s="138" t="s">
        <v>307</v>
      </c>
      <c r="K37" s="140" t="s">
        <v>226</v>
      </c>
      <c r="L37" s="141" t="s">
        <v>189</v>
      </c>
      <c r="M37" s="139" t="s">
        <v>8</v>
      </c>
      <c r="N37" s="142"/>
      <c r="O37" s="142" t="s">
        <v>11</v>
      </c>
      <c r="P37" s="142" t="s">
        <v>783</v>
      </c>
      <c r="Q37" s="143">
        <v>1</v>
      </c>
      <c r="R37" s="144"/>
      <c r="S37" s="139" t="s">
        <v>8</v>
      </c>
      <c r="T37" s="142"/>
      <c r="U37" s="142" t="s">
        <v>11</v>
      </c>
      <c r="V37" s="142"/>
      <c r="W37" s="143">
        <v>1</v>
      </c>
      <c r="X37" s="139"/>
      <c r="Y37" s="142" t="s">
        <v>240</v>
      </c>
      <c r="Z37" s="139"/>
      <c r="AA37" s="139" t="s">
        <v>466</v>
      </c>
      <c r="AB37" s="139"/>
      <c r="AC37" s="130" t="s">
        <v>764</v>
      </c>
      <c r="AD37" s="130" t="s">
        <v>764</v>
      </c>
      <c r="AE37" s="130" t="s">
        <v>764</v>
      </c>
    </row>
    <row r="38" spans="1:32" s="16" customFormat="1" ht="45" x14ac:dyDescent="0.25">
      <c r="A38" s="179" t="str">
        <f t="shared" si="2"/>
        <v>A</v>
      </c>
      <c r="B38" s="179">
        <f>_xlfn.XLOOKUP(F38,ListRiskSubcategoryActuarial,'set up'!$D$2:$D$11)</f>
        <v>7</v>
      </c>
      <c r="C38" s="11">
        <f t="shared" si="5"/>
        <v>5</v>
      </c>
      <c r="D38" s="193" t="str">
        <f t="shared" si="4"/>
        <v>A-7-5</v>
      </c>
      <c r="E38" s="87" t="s">
        <v>4</v>
      </c>
      <c r="F38" s="29" t="s">
        <v>29</v>
      </c>
      <c r="G38" s="24" t="s">
        <v>787</v>
      </c>
      <c r="H38" s="44" t="s">
        <v>788</v>
      </c>
      <c r="I38" s="24" t="s">
        <v>789</v>
      </c>
      <c r="J38" s="29" t="s">
        <v>790</v>
      </c>
      <c r="K38" s="44" t="s">
        <v>226</v>
      </c>
      <c r="L38" s="34" t="s">
        <v>189</v>
      </c>
      <c r="M38" s="24" t="s">
        <v>9</v>
      </c>
      <c r="N38" s="15"/>
      <c r="O38" s="15" t="s">
        <v>11</v>
      </c>
      <c r="P38" s="15" t="s">
        <v>783</v>
      </c>
      <c r="Q38" s="84">
        <f t="shared" ref="Q38:Q69" si="8">IF(OR(L38="Yes",K38="yes"),VLOOKUP(M38,RiskLevel,VLOOKUP(O38,NumberImpact,6,FALSE)+1,FALSE),"n/a")</f>
        <v>1</v>
      </c>
      <c r="R38" s="39"/>
      <c r="S38" s="24" t="str">
        <f t="shared" si="7"/>
        <v>Possible</v>
      </c>
      <c r="T38" s="15"/>
      <c r="U38" s="15" t="str">
        <f t="shared" si="7"/>
        <v>Insignificant</v>
      </c>
      <c r="V38" s="15"/>
      <c r="W38" s="84">
        <f t="shared" ref="W38:W69" si="9">IF(OR(L38="Yes",K38="yes"),VLOOKUP(S38,RiskLevel,VLOOKUP(U38,NumberImpact,6,FALSE)+1,FALSE),"n/a")</f>
        <v>1</v>
      </c>
      <c r="X38" s="73"/>
      <c r="Y38" s="15" t="s">
        <v>240</v>
      </c>
      <c r="Z38" s="73"/>
      <c r="AA38" s="73" t="s">
        <v>466</v>
      </c>
      <c r="AB38" s="73"/>
      <c r="AC38" s="131" t="s">
        <v>776</v>
      </c>
      <c r="AD38" s="131" t="s">
        <v>776</v>
      </c>
      <c r="AE38" s="131" t="s">
        <v>776</v>
      </c>
      <c r="AF38" s="131"/>
    </row>
    <row r="39" spans="1:32" ht="90" x14ac:dyDescent="0.25">
      <c r="A39" s="7" t="str">
        <f t="shared" si="2"/>
        <v>A</v>
      </c>
      <c r="B39" s="7">
        <f>_xlfn.XLOOKUP(F39,ListRiskSubcategoryActuarial,'set up'!$D$2:$D$11)</f>
        <v>8</v>
      </c>
      <c r="C39" s="11">
        <f t="shared" si="5"/>
        <v>1</v>
      </c>
      <c r="D39" s="193" t="str">
        <f t="shared" si="4"/>
        <v>A-8-1</v>
      </c>
      <c r="E39" s="67" t="s">
        <v>4</v>
      </c>
      <c r="F39" s="28" t="s">
        <v>38</v>
      </c>
      <c r="G39" s="23" t="s">
        <v>55</v>
      </c>
      <c r="H39" s="43" t="s">
        <v>308</v>
      </c>
      <c r="I39" s="23" t="s">
        <v>309</v>
      </c>
      <c r="J39" s="28" t="s">
        <v>301</v>
      </c>
      <c r="K39" s="43" t="s">
        <v>189</v>
      </c>
      <c r="L39" s="33" t="s">
        <v>189</v>
      </c>
      <c r="M39" s="23"/>
      <c r="N39" s="13"/>
      <c r="O39" s="13"/>
      <c r="P39" s="13"/>
      <c r="Q39" s="83" t="str">
        <f t="shared" si="8"/>
        <v>n/a</v>
      </c>
      <c r="R39" s="38"/>
      <c r="S39" s="23"/>
      <c r="T39" s="13"/>
      <c r="U39" s="13"/>
      <c r="V39" s="13"/>
      <c r="W39" s="83" t="str">
        <f t="shared" si="9"/>
        <v>n/a</v>
      </c>
      <c r="X39" s="23"/>
      <c r="Y39" s="13"/>
      <c r="Z39" s="23"/>
      <c r="AA39" s="23" t="s">
        <v>466</v>
      </c>
      <c r="AB39" s="23"/>
    </row>
    <row r="40" spans="1:32" s="16" customFormat="1" ht="75" x14ac:dyDescent="0.25">
      <c r="A40" s="16" t="str">
        <f t="shared" si="2"/>
        <v>A</v>
      </c>
      <c r="B40" s="16">
        <f>_xlfn.XLOOKUP(F40,ListRiskSubcategoryActuarial,'set up'!$D$2:$D$11)</f>
        <v>8</v>
      </c>
      <c r="C40" s="195">
        <f t="shared" si="5"/>
        <v>2</v>
      </c>
      <c r="D40" s="194" t="str">
        <f t="shared" si="4"/>
        <v>A-8-2</v>
      </c>
      <c r="E40" s="87" t="s">
        <v>4</v>
      </c>
      <c r="F40" s="29" t="s">
        <v>38</v>
      </c>
      <c r="G40" s="24" t="s">
        <v>56</v>
      </c>
      <c r="H40" s="44" t="s">
        <v>310</v>
      </c>
      <c r="I40" s="24" t="s">
        <v>311</v>
      </c>
      <c r="J40" s="29" t="s">
        <v>791</v>
      </c>
      <c r="K40" s="44" t="s">
        <v>226</v>
      </c>
      <c r="L40" s="34" t="s">
        <v>189</v>
      </c>
      <c r="M40" s="24" t="s">
        <v>8</v>
      </c>
      <c r="N40" s="15"/>
      <c r="O40" s="15" t="s">
        <v>14</v>
      </c>
      <c r="P40" s="15"/>
      <c r="Q40" s="84">
        <f t="shared" si="8"/>
        <v>1</v>
      </c>
      <c r="R40" s="39"/>
      <c r="S40" s="24" t="str">
        <f>M40</f>
        <v>Unlikely</v>
      </c>
      <c r="T40" s="15"/>
      <c r="U40" s="15" t="str">
        <f>O40</f>
        <v>Minor</v>
      </c>
      <c r="V40" s="15"/>
      <c r="W40" s="84">
        <f t="shared" si="9"/>
        <v>1</v>
      </c>
      <c r="X40" s="73"/>
      <c r="Y40" s="15" t="s">
        <v>240</v>
      </c>
      <c r="Z40" s="73"/>
      <c r="AA40" s="73" t="s">
        <v>466</v>
      </c>
      <c r="AB40" s="73"/>
      <c r="AC40" s="131" t="s">
        <v>764</v>
      </c>
      <c r="AD40" s="131" t="s">
        <v>764</v>
      </c>
      <c r="AE40" s="131" t="s">
        <v>764</v>
      </c>
      <c r="AF40" s="131"/>
    </row>
    <row r="41" spans="1:32" ht="105" x14ac:dyDescent="0.25">
      <c r="A41" s="7" t="str">
        <f t="shared" si="2"/>
        <v>A</v>
      </c>
      <c r="B41" s="7">
        <f>_xlfn.XLOOKUP(F41,ListRiskSubcategoryActuarial,'set up'!$D$2:$D$11)</f>
        <v>9</v>
      </c>
      <c r="C41" s="11">
        <f t="shared" si="5"/>
        <v>1</v>
      </c>
      <c r="D41" s="193" t="str">
        <f t="shared" si="4"/>
        <v>A-9-1</v>
      </c>
      <c r="E41" s="67" t="s">
        <v>4</v>
      </c>
      <c r="F41" s="28" t="s">
        <v>30</v>
      </c>
      <c r="G41" s="23" t="s">
        <v>57</v>
      </c>
      <c r="H41" s="43" t="s">
        <v>312</v>
      </c>
      <c r="I41" s="23" t="s">
        <v>313</v>
      </c>
      <c r="J41" s="28" t="s">
        <v>61</v>
      </c>
      <c r="K41" s="43" t="s">
        <v>226</v>
      </c>
      <c r="L41" s="33" t="s">
        <v>226</v>
      </c>
      <c r="M41" s="23" t="s">
        <v>8</v>
      </c>
      <c r="N41" s="13" t="s">
        <v>584</v>
      </c>
      <c r="O41" s="13" t="s">
        <v>14</v>
      </c>
      <c r="P41" s="13" t="s">
        <v>784</v>
      </c>
      <c r="Q41" s="83">
        <f t="shared" si="8"/>
        <v>1</v>
      </c>
      <c r="R41" s="38" t="s">
        <v>792</v>
      </c>
      <c r="S41" s="23" t="str">
        <f>M41</f>
        <v>Unlikely</v>
      </c>
      <c r="T41" s="13"/>
      <c r="U41" s="13" t="str">
        <f>O41</f>
        <v>Minor</v>
      </c>
      <c r="V41" s="13"/>
      <c r="W41" s="83">
        <f t="shared" si="9"/>
        <v>1</v>
      </c>
      <c r="X41" s="23"/>
      <c r="Y41" s="13" t="s">
        <v>240</v>
      </c>
      <c r="Z41" s="23"/>
      <c r="AA41" s="23" t="s">
        <v>466</v>
      </c>
      <c r="AB41" s="23"/>
      <c r="AC41" s="130" t="s">
        <v>738</v>
      </c>
      <c r="AD41" s="130" t="s">
        <v>740</v>
      </c>
      <c r="AE41" s="130" t="s">
        <v>738</v>
      </c>
    </row>
    <row r="42" spans="1:32" ht="90" x14ac:dyDescent="0.25">
      <c r="A42" s="7" t="str">
        <f t="shared" si="2"/>
        <v>A</v>
      </c>
      <c r="B42" s="7">
        <f>_xlfn.XLOOKUP(F42,ListRiskSubcategoryActuarial,'set up'!$D$2:$D$11)</f>
        <v>9</v>
      </c>
      <c r="C42" s="11">
        <f t="shared" si="5"/>
        <v>2</v>
      </c>
      <c r="D42" s="193" t="str">
        <f t="shared" si="4"/>
        <v>A-9-2</v>
      </c>
      <c r="E42" s="67" t="s">
        <v>4</v>
      </c>
      <c r="F42" s="28" t="s">
        <v>30</v>
      </c>
      <c r="G42" s="23" t="s">
        <v>58</v>
      </c>
      <c r="H42" s="43" t="s">
        <v>59</v>
      </c>
      <c r="I42" s="23" t="s">
        <v>795</v>
      </c>
      <c r="J42" s="28" t="s">
        <v>796</v>
      </c>
      <c r="K42" s="43" t="s">
        <v>226</v>
      </c>
      <c r="L42" s="33" t="s">
        <v>189</v>
      </c>
      <c r="M42" s="23" t="s">
        <v>8</v>
      </c>
      <c r="N42" s="13" t="s">
        <v>785</v>
      </c>
      <c r="O42" s="13" t="s">
        <v>14</v>
      </c>
      <c r="P42" s="13" t="s">
        <v>793</v>
      </c>
      <c r="Q42" s="83">
        <f t="shared" si="8"/>
        <v>1</v>
      </c>
      <c r="R42" s="38" t="s">
        <v>794</v>
      </c>
      <c r="S42" s="23" t="s">
        <v>8</v>
      </c>
      <c r="T42" s="13"/>
      <c r="U42" s="13" t="s">
        <v>15</v>
      </c>
      <c r="V42" s="13"/>
      <c r="W42" s="83">
        <f t="shared" si="9"/>
        <v>2</v>
      </c>
      <c r="X42" s="23"/>
      <c r="Y42" s="13" t="s">
        <v>240</v>
      </c>
      <c r="Z42" s="23"/>
      <c r="AA42" s="23" t="s">
        <v>466</v>
      </c>
      <c r="AB42" s="23"/>
      <c r="AC42" s="130" t="s">
        <v>764</v>
      </c>
      <c r="AD42" s="130" t="s">
        <v>764</v>
      </c>
      <c r="AE42" s="130" t="s">
        <v>764</v>
      </c>
      <c r="AF42" s="130" t="s">
        <v>786</v>
      </c>
    </row>
    <row r="43" spans="1:32" ht="75" x14ac:dyDescent="0.25">
      <c r="A43" s="7" t="str">
        <f t="shared" si="2"/>
        <v>A</v>
      </c>
      <c r="B43" s="7">
        <f>_xlfn.XLOOKUP(F43,ListRiskSubcategoryActuarial,'set up'!$D$2:$D$11)</f>
        <v>9</v>
      </c>
      <c r="C43" s="11">
        <f t="shared" si="5"/>
        <v>3</v>
      </c>
      <c r="D43" s="193" t="str">
        <f t="shared" si="4"/>
        <v>A-9-3</v>
      </c>
      <c r="E43" s="67" t="s">
        <v>4</v>
      </c>
      <c r="F43" s="28" t="s">
        <v>30</v>
      </c>
      <c r="G43" s="23" t="s">
        <v>64</v>
      </c>
      <c r="H43" s="43" t="s">
        <v>65</v>
      </c>
      <c r="I43" s="23"/>
      <c r="J43" s="28"/>
      <c r="K43" s="43" t="s">
        <v>189</v>
      </c>
      <c r="L43" s="33" t="s">
        <v>189</v>
      </c>
      <c r="M43" s="23"/>
      <c r="N43" s="13"/>
      <c r="O43" s="13"/>
      <c r="P43" s="13"/>
      <c r="Q43" s="83" t="str">
        <f t="shared" si="8"/>
        <v>n/a</v>
      </c>
      <c r="R43" s="38"/>
      <c r="S43" s="23"/>
      <c r="T43" s="13"/>
      <c r="U43" s="13"/>
      <c r="V43" s="13"/>
      <c r="W43" s="83" t="str">
        <f t="shared" si="9"/>
        <v>n/a</v>
      </c>
      <c r="X43" s="23"/>
      <c r="Y43" s="23"/>
      <c r="Z43" s="23"/>
      <c r="AA43" s="23" t="s">
        <v>466</v>
      </c>
      <c r="AB43" s="23"/>
    </row>
    <row r="44" spans="1:32" s="16" customFormat="1" ht="45" x14ac:dyDescent="0.25">
      <c r="A44" s="16" t="str">
        <f t="shared" si="2"/>
        <v>A</v>
      </c>
      <c r="B44" s="16">
        <f>_xlfn.XLOOKUP(F44,ListRiskSubcategoryActuarial,'set up'!$D$2:$D$11)</f>
        <v>9</v>
      </c>
      <c r="C44" s="195">
        <f t="shared" si="5"/>
        <v>4</v>
      </c>
      <c r="D44" s="24" t="str">
        <f t="shared" si="4"/>
        <v>A-9-4</v>
      </c>
      <c r="E44" s="64" t="s">
        <v>4</v>
      </c>
      <c r="F44" s="29" t="s">
        <v>30</v>
      </c>
      <c r="G44" s="15" t="s">
        <v>314</v>
      </c>
      <c r="H44" s="44" t="s">
        <v>315</v>
      </c>
      <c r="I44" s="24"/>
      <c r="J44" s="29" t="s">
        <v>316</v>
      </c>
      <c r="K44" s="44" t="s">
        <v>189</v>
      </c>
      <c r="L44" s="34" t="s">
        <v>189</v>
      </c>
      <c r="M44" s="24"/>
      <c r="N44" s="15"/>
      <c r="O44" s="15"/>
      <c r="P44" s="15"/>
      <c r="Q44" s="84" t="str">
        <f t="shared" si="8"/>
        <v>n/a</v>
      </c>
      <c r="R44" s="39"/>
      <c r="S44" s="24"/>
      <c r="T44" s="15"/>
      <c r="U44" s="15"/>
      <c r="V44" s="15"/>
      <c r="W44" s="84" t="str">
        <f t="shared" si="9"/>
        <v>n/a</v>
      </c>
      <c r="X44" s="24"/>
      <c r="Y44" s="24"/>
      <c r="Z44" s="24"/>
      <c r="AA44" s="24" t="s">
        <v>466</v>
      </c>
      <c r="AB44" s="24"/>
      <c r="AC44" s="131"/>
      <c r="AD44" s="131"/>
      <c r="AE44" s="131"/>
      <c r="AF44" s="131"/>
    </row>
    <row r="45" spans="1:32" s="17" customFormat="1" ht="240.75" thickBot="1" x14ac:dyDescent="0.3">
      <c r="A45" s="17" t="str">
        <f t="shared" si="2"/>
        <v>A</v>
      </c>
      <c r="B45" s="17">
        <f>_xlfn.XLOOKUP(F45,ListRiskSubcategoryActuarial,'set up'!$D$2:$D$11)</f>
        <v>10</v>
      </c>
      <c r="C45" s="81">
        <f t="shared" si="5"/>
        <v>1</v>
      </c>
      <c r="D45" s="79" t="str">
        <f t="shared" si="4"/>
        <v>A-10-1</v>
      </c>
      <c r="E45" s="88" t="s">
        <v>4</v>
      </c>
      <c r="F45" s="80" t="s">
        <v>31</v>
      </c>
      <c r="G45" s="78" t="s">
        <v>585</v>
      </c>
      <c r="H45" s="86" t="s">
        <v>81</v>
      </c>
      <c r="I45" s="79" t="s">
        <v>317</v>
      </c>
      <c r="J45" s="80"/>
      <c r="K45" s="86" t="s">
        <v>226</v>
      </c>
      <c r="L45" s="81" t="s">
        <v>226</v>
      </c>
      <c r="M45" s="79" t="s">
        <v>9</v>
      </c>
      <c r="N45" s="78" t="s">
        <v>445</v>
      </c>
      <c r="O45" s="78" t="s">
        <v>11</v>
      </c>
      <c r="P45" s="78" t="s">
        <v>797</v>
      </c>
      <c r="Q45" s="89">
        <f t="shared" si="8"/>
        <v>1</v>
      </c>
      <c r="R45" s="145" t="s">
        <v>798</v>
      </c>
      <c r="S45" s="79" t="s">
        <v>9</v>
      </c>
      <c r="T45" s="78"/>
      <c r="U45" s="78" t="s">
        <v>11</v>
      </c>
      <c r="V45" s="78"/>
      <c r="W45" s="89">
        <f t="shared" si="9"/>
        <v>1</v>
      </c>
      <c r="X45" s="79"/>
      <c r="Y45" s="78" t="s">
        <v>240</v>
      </c>
      <c r="Z45" s="79"/>
      <c r="AA45" s="79" t="s">
        <v>466</v>
      </c>
      <c r="AB45" s="79"/>
      <c r="AC45" s="132" t="s">
        <v>740</v>
      </c>
      <c r="AD45" s="132" t="s">
        <v>740</v>
      </c>
      <c r="AE45" s="132" t="s">
        <v>738</v>
      </c>
      <c r="AF45" s="132"/>
    </row>
    <row r="46" spans="1:32" ht="155.25" customHeight="1" x14ac:dyDescent="0.25">
      <c r="A46" s="7" t="str">
        <f t="shared" si="2"/>
        <v>I</v>
      </c>
      <c r="B46" s="7">
        <f>_xlfn.XLOOKUP(F46,'set up'!$E$2:$E$6,'set up'!$F$2:$F$6)</f>
        <v>1</v>
      </c>
      <c r="C46" s="11">
        <f t="shared" si="5"/>
        <v>1</v>
      </c>
      <c r="D46" s="22" t="str">
        <f t="shared" si="4"/>
        <v>I-1-1</v>
      </c>
      <c r="E46" s="52" t="s">
        <v>66</v>
      </c>
      <c r="F46" s="27" t="s">
        <v>32</v>
      </c>
      <c r="G46" s="14" t="s">
        <v>399</v>
      </c>
      <c r="H46" s="42" t="s">
        <v>400</v>
      </c>
      <c r="I46" s="22" t="s">
        <v>401</v>
      </c>
      <c r="J46" s="27" t="s">
        <v>402</v>
      </c>
      <c r="K46" s="42" t="s">
        <v>226</v>
      </c>
      <c r="L46" s="32" t="s">
        <v>226</v>
      </c>
      <c r="M46" s="22" t="s">
        <v>9</v>
      </c>
      <c r="N46" s="14" t="s">
        <v>403</v>
      </c>
      <c r="O46" s="14" t="s">
        <v>15</v>
      </c>
      <c r="P46" s="14"/>
      <c r="Q46" s="82">
        <f t="shared" si="8"/>
        <v>3</v>
      </c>
      <c r="R46" s="37" t="s">
        <v>715</v>
      </c>
      <c r="S46" s="22" t="str">
        <f>M46</f>
        <v>Possible</v>
      </c>
      <c r="T46" s="14" t="s">
        <v>709</v>
      </c>
      <c r="U46" s="14" t="s">
        <v>14</v>
      </c>
      <c r="V46" s="176" t="s">
        <v>717</v>
      </c>
      <c r="W46" s="82">
        <f t="shared" si="9"/>
        <v>2</v>
      </c>
      <c r="X46" s="22"/>
      <c r="Y46" s="14" t="s">
        <v>240</v>
      </c>
      <c r="Z46" s="22"/>
      <c r="AA46" s="22" t="s">
        <v>467</v>
      </c>
      <c r="AB46" s="22"/>
      <c r="AC46" s="130" t="s">
        <v>738</v>
      </c>
      <c r="AD46" s="130" t="s">
        <v>738</v>
      </c>
      <c r="AE46" s="130" t="s">
        <v>738</v>
      </c>
      <c r="AF46" s="7"/>
    </row>
    <row r="47" spans="1:32" ht="75" x14ac:dyDescent="0.25">
      <c r="A47" s="7" t="str">
        <f t="shared" si="2"/>
        <v>I</v>
      </c>
      <c r="B47" s="7">
        <f>_xlfn.XLOOKUP(F47,'set up'!$E$2:$E$6,'set up'!$F$2:$F$6)</f>
        <v>1</v>
      </c>
      <c r="C47" s="11">
        <f t="shared" si="5"/>
        <v>2</v>
      </c>
      <c r="D47" s="22" t="str">
        <f t="shared" si="4"/>
        <v>I-1-2</v>
      </c>
      <c r="E47" s="49" t="s">
        <v>66</v>
      </c>
      <c r="F47" s="28" t="s">
        <v>32</v>
      </c>
      <c r="G47" s="13" t="s">
        <v>668</v>
      </c>
      <c r="H47" s="43" t="s">
        <v>669</v>
      </c>
      <c r="I47" s="23" t="s">
        <v>416</v>
      </c>
      <c r="J47" s="28" t="s">
        <v>419</v>
      </c>
      <c r="K47" s="43" t="s">
        <v>226</v>
      </c>
      <c r="L47" s="33" t="s">
        <v>226</v>
      </c>
      <c r="M47" s="23" t="s">
        <v>9</v>
      </c>
      <c r="N47" s="100" t="s">
        <v>720</v>
      </c>
      <c r="O47" s="13" t="s">
        <v>17</v>
      </c>
      <c r="P47" s="13" t="s">
        <v>719</v>
      </c>
      <c r="Q47" s="83">
        <f t="shared" si="8"/>
        <v>5</v>
      </c>
      <c r="R47" s="38" t="s">
        <v>721</v>
      </c>
      <c r="S47" s="22" t="str">
        <f t="shared" ref="S47:S50" si="10">M47</f>
        <v>Possible</v>
      </c>
      <c r="T47" s="13" t="s">
        <v>709</v>
      </c>
      <c r="U47" s="13" t="s">
        <v>15</v>
      </c>
      <c r="V47" s="177"/>
      <c r="W47" s="83">
        <f t="shared" si="9"/>
        <v>3</v>
      </c>
      <c r="X47" s="23" t="s">
        <v>718</v>
      </c>
      <c r="Y47" s="13" t="s">
        <v>240</v>
      </c>
      <c r="Z47" s="23" t="s">
        <v>722</v>
      </c>
      <c r="AA47" s="23" t="s">
        <v>467</v>
      </c>
      <c r="AB47" s="23"/>
      <c r="AC47" s="130" t="s">
        <v>738</v>
      </c>
      <c r="AD47" s="130" t="s">
        <v>738</v>
      </c>
      <c r="AE47" s="130" t="s">
        <v>738</v>
      </c>
      <c r="AF47" s="7"/>
    </row>
    <row r="48" spans="1:32" ht="75" x14ac:dyDescent="0.25">
      <c r="A48" s="7" t="str">
        <f t="shared" si="2"/>
        <v>I</v>
      </c>
      <c r="B48" s="7">
        <f>_xlfn.XLOOKUP(F48,'set up'!$E$2:$E$6,'set up'!$F$2:$F$6)</f>
        <v>1</v>
      </c>
      <c r="C48" s="11">
        <f t="shared" si="5"/>
        <v>3</v>
      </c>
      <c r="D48" s="23" t="str">
        <f t="shared" si="4"/>
        <v>I-1-3</v>
      </c>
      <c r="E48" s="49" t="s">
        <v>66</v>
      </c>
      <c r="F48" s="28" t="s">
        <v>32</v>
      </c>
      <c r="G48" s="13" t="s">
        <v>409</v>
      </c>
      <c r="H48" s="43" t="s">
        <v>82</v>
      </c>
      <c r="I48" s="23" t="s">
        <v>417</v>
      </c>
      <c r="J48" s="28" t="s">
        <v>420</v>
      </c>
      <c r="K48" s="43" t="s">
        <v>226</v>
      </c>
      <c r="L48" s="33" t="s">
        <v>226</v>
      </c>
      <c r="M48" s="23" t="s">
        <v>8</v>
      </c>
      <c r="N48" s="13" t="s">
        <v>422</v>
      </c>
      <c r="O48" s="13" t="s">
        <v>17</v>
      </c>
      <c r="P48" s="13"/>
      <c r="Q48" s="83">
        <f t="shared" si="8"/>
        <v>4</v>
      </c>
      <c r="R48" s="38" t="s">
        <v>424</v>
      </c>
      <c r="S48" s="22" t="str">
        <f t="shared" si="10"/>
        <v>Unlikely</v>
      </c>
      <c r="T48" s="13" t="s">
        <v>709</v>
      </c>
      <c r="U48" s="13" t="s">
        <v>14</v>
      </c>
      <c r="V48" s="177"/>
      <c r="W48" s="83">
        <f t="shared" si="9"/>
        <v>1</v>
      </c>
      <c r="X48" s="23"/>
      <c r="Y48" s="13" t="s">
        <v>240</v>
      </c>
      <c r="Z48" s="23"/>
      <c r="AA48" s="23" t="s">
        <v>467</v>
      </c>
      <c r="AB48" s="23"/>
      <c r="AC48" s="130" t="s">
        <v>738</v>
      </c>
      <c r="AD48" s="130" t="s">
        <v>738</v>
      </c>
      <c r="AE48" s="130" t="s">
        <v>738</v>
      </c>
      <c r="AF48" s="7"/>
    </row>
    <row r="49" spans="1:32" ht="90" x14ac:dyDescent="0.25">
      <c r="A49" s="7" t="str">
        <f t="shared" si="2"/>
        <v>I</v>
      </c>
      <c r="B49" s="7">
        <f>_xlfn.XLOOKUP(F49,'set up'!$E$2:$E$6,'set up'!$F$2:$F$6)</f>
        <v>1</v>
      </c>
      <c r="C49" s="11">
        <f t="shared" si="5"/>
        <v>4</v>
      </c>
      <c r="D49" s="23" t="str">
        <f t="shared" si="4"/>
        <v>I-1-4</v>
      </c>
      <c r="E49" s="49" t="s">
        <v>66</v>
      </c>
      <c r="F49" s="28" t="s">
        <v>32</v>
      </c>
      <c r="G49" s="13" t="s">
        <v>413</v>
      </c>
      <c r="H49" s="43" t="s">
        <v>712</v>
      </c>
      <c r="I49" s="23" t="s">
        <v>418</v>
      </c>
      <c r="J49" s="28" t="s">
        <v>421</v>
      </c>
      <c r="K49" s="43" t="s">
        <v>226</v>
      </c>
      <c r="L49" s="33" t="s">
        <v>226</v>
      </c>
      <c r="M49" s="23" t="s">
        <v>8</v>
      </c>
      <c r="N49" s="13" t="s">
        <v>423</v>
      </c>
      <c r="O49" s="13" t="s">
        <v>17</v>
      </c>
      <c r="P49" s="13"/>
      <c r="Q49" s="83">
        <f t="shared" si="8"/>
        <v>4</v>
      </c>
      <c r="R49" s="38" t="s">
        <v>713</v>
      </c>
      <c r="S49" s="22" t="str">
        <f t="shared" si="10"/>
        <v>Unlikely</v>
      </c>
      <c r="T49" s="13" t="s">
        <v>709</v>
      </c>
      <c r="U49" s="13" t="s">
        <v>14</v>
      </c>
      <c r="V49" s="177"/>
      <c r="W49" s="83">
        <f t="shared" si="9"/>
        <v>1</v>
      </c>
      <c r="X49" s="23" t="s">
        <v>714</v>
      </c>
      <c r="Y49" s="13" t="s">
        <v>240</v>
      </c>
      <c r="Z49" s="23"/>
      <c r="AA49" s="23" t="s">
        <v>467</v>
      </c>
      <c r="AB49" s="23"/>
      <c r="AC49" s="130" t="s">
        <v>738</v>
      </c>
      <c r="AD49" s="130" t="s">
        <v>738</v>
      </c>
      <c r="AE49" s="130" t="s">
        <v>738</v>
      </c>
      <c r="AF49" s="7"/>
    </row>
    <row r="50" spans="1:32" ht="60" x14ac:dyDescent="0.25">
      <c r="A50" s="7" t="str">
        <f t="shared" si="2"/>
        <v>I</v>
      </c>
      <c r="B50" s="7">
        <f>_xlfn.XLOOKUP(F50,'set up'!$E$2:$E$6,'set up'!$F$2:$F$6)</f>
        <v>1</v>
      </c>
      <c r="C50" s="11">
        <f t="shared" si="5"/>
        <v>5</v>
      </c>
      <c r="D50" s="23" t="str">
        <f t="shared" si="4"/>
        <v>I-1-5</v>
      </c>
      <c r="E50" s="49" t="s">
        <v>66</v>
      </c>
      <c r="F50" s="28" t="s">
        <v>32</v>
      </c>
      <c r="G50" s="13" t="s">
        <v>410</v>
      </c>
      <c r="H50" s="43" t="s">
        <v>411</v>
      </c>
      <c r="I50" s="23" t="s">
        <v>412</v>
      </c>
      <c r="J50" s="28" t="s">
        <v>227</v>
      </c>
      <c r="K50" s="43" t="s">
        <v>226</v>
      </c>
      <c r="L50" s="33" t="s">
        <v>226</v>
      </c>
      <c r="M50" s="23" t="s">
        <v>8</v>
      </c>
      <c r="N50" s="13"/>
      <c r="O50" s="13" t="s">
        <v>17</v>
      </c>
      <c r="P50" s="13"/>
      <c r="Q50" s="83">
        <f t="shared" si="8"/>
        <v>4</v>
      </c>
      <c r="R50" s="71" t="s">
        <v>710</v>
      </c>
      <c r="S50" s="23" t="str">
        <f t="shared" si="10"/>
        <v>Unlikely</v>
      </c>
      <c r="T50" s="13" t="s">
        <v>709</v>
      </c>
      <c r="U50" s="13" t="s">
        <v>14</v>
      </c>
      <c r="V50" s="178"/>
      <c r="W50" s="83">
        <f t="shared" si="9"/>
        <v>1</v>
      </c>
      <c r="X50" s="23" t="s">
        <v>464</v>
      </c>
      <c r="Y50" s="13" t="s">
        <v>240</v>
      </c>
      <c r="Z50" s="23"/>
      <c r="AA50" s="23" t="s">
        <v>467</v>
      </c>
      <c r="AB50" s="23"/>
      <c r="AC50" s="130" t="s">
        <v>738</v>
      </c>
      <c r="AD50" s="130" t="s">
        <v>738</v>
      </c>
      <c r="AE50" s="130" t="s">
        <v>738</v>
      </c>
      <c r="AF50" s="7"/>
    </row>
    <row r="51" spans="1:32" s="16" customFormat="1" ht="180" x14ac:dyDescent="0.25">
      <c r="A51" s="16" t="str">
        <f t="shared" si="2"/>
        <v>I</v>
      </c>
      <c r="B51" s="16">
        <f>_xlfn.XLOOKUP(F51,'set up'!$E$2:$E$6,'set up'!$F$2:$F$6)</f>
        <v>1</v>
      </c>
      <c r="C51" s="195">
        <f t="shared" si="5"/>
        <v>6</v>
      </c>
      <c r="D51" s="24" t="str">
        <f t="shared" si="4"/>
        <v>I-1-6</v>
      </c>
      <c r="E51" s="50" t="s">
        <v>66</v>
      </c>
      <c r="F51" s="29" t="s">
        <v>32</v>
      </c>
      <c r="G51" s="15" t="s">
        <v>405</v>
      </c>
      <c r="H51" s="44" t="s">
        <v>406</v>
      </c>
      <c r="I51" s="24" t="s">
        <v>407</v>
      </c>
      <c r="J51" s="29" t="s">
        <v>408</v>
      </c>
      <c r="K51" s="44" t="s">
        <v>226</v>
      </c>
      <c r="L51" s="34" t="s">
        <v>226</v>
      </c>
      <c r="M51" s="24" t="s">
        <v>8</v>
      </c>
      <c r="N51" s="15" t="s">
        <v>425</v>
      </c>
      <c r="O51" s="15" t="s">
        <v>17</v>
      </c>
      <c r="P51" s="15" t="s">
        <v>716</v>
      </c>
      <c r="Q51" s="84">
        <f t="shared" si="8"/>
        <v>4</v>
      </c>
      <c r="R51" s="94" t="s">
        <v>708</v>
      </c>
      <c r="S51" s="24" t="str">
        <f>M51</f>
        <v>Unlikely</v>
      </c>
      <c r="T51" s="15" t="s">
        <v>709</v>
      </c>
      <c r="U51" s="15" t="s">
        <v>15</v>
      </c>
      <c r="V51" s="15"/>
      <c r="W51" s="84">
        <f t="shared" si="9"/>
        <v>2</v>
      </c>
      <c r="X51" s="24" t="s">
        <v>711</v>
      </c>
      <c r="Y51" s="15" t="s">
        <v>240</v>
      </c>
      <c r="Z51" s="24"/>
      <c r="AA51" s="24" t="s">
        <v>467</v>
      </c>
      <c r="AB51" s="24"/>
      <c r="AC51" s="131" t="s">
        <v>738</v>
      </c>
      <c r="AD51" s="131" t="s">
        <v>738</v>
      </c>
      <c r="AE51" s="131" t="s">
        <v>738</v>
      </c>
    </row>
    <row r="52" spans="1:32" ht="90" x14ac:dyDescent="0.25">
      <c r="A52" s="7" t="str">
        <f t="shared" si="2"/>
        <v>I</v>
      </c>
      <c r="B52" s="7">
        <f>_xlfn.XLOOKUP(F52,'set up'!$E$2:$E$6,'set up'!$F$2:$F$6)</f>
        <v>2</v>
      </c>
      <c r="C52" s="11">
        <f t="shared" si="5"/>
        <v>1</v>
      </c>
      <c r="D52" s="22" t="str">
        <f t="shared" si="4"/>
        <v>I-2-1</v>
      </c>
      <c r="E52" s="52" t="s">
        <v>66</v>
      </c>
      <c r="F52" s="27" t="s">
        <v>692</v>
      </c>
      <c r="G52" s="14" t="s">
        <v>414</v>
      </c>
      <c r="H52" s="42" t="s">
        <v>426</v>
      </c>
      <c r="I52" s="22" t="s">
        <v>427</v>
      </c>
      <c r="J52" s="27" t="s">
        <v>428</v>
      </c>
      <c r="K52" s="42" t="s">
        <v>226</v>
      </c>
      <c r="L52" s="32" t="s">
        <v>226</v>
      </c>
      <c r="M52" s="22" t="s">
        <v>9</v>
      </c>
      <c r="N52" s="14" t="s">
        <v>432</v>
      </c>
      <c r="O52" s="14" t="s">
        <v>16</v>
      </c>
      <c r="P52" s="14" t="s">
        <v>667</v>
      </c>
      <c r="Q52" s="83">
        <f t="shared" si="8"/>
        <v>4</v>
      </c>
      <c r="R52" s="70" t="s">
        <v>799</v>
      </c>
      <c r="S52" s="22" t="s">
        <v>8</v>
      </c>
      <c r="T52" s="14"/>
      <c r="U52" s="14" t="s">
        <v>14</v>
      </c>
      <c r="V52" s="14" t="s">
        <v>435</v>
      </c>
      <c r="W52" s="83">
        <f t="shared" si="9"/>
        <v>1</v>
      </c>
      <c r="X52" s="22"/>
      <c r="Y52" s="13" t="s">
        <v>240</v>
      </c>
      <c r="Z52" s="22"/>
      <c r="AA52" s="22" t="s">
        <v>467</v>
      </c>
      <c r="AB52" s="22"/>
      <c r="AC52" s="130" t="s">
        <v>738</v>
      </c>
      <c r="AD52" s="130" t="s">
        <v>738</v>
      </c>
      <c r="AE52" s="130" t="s">
        <v>738</v>
      </c>
      <c r="AF52" s="7"/>
    </row>
    <row r="53" spans="1:32" ht="105" x14ac:dyDescent="0.25">
      <c r="A53" s="7" t="str">
        <f t="shared" si="2"/>
        <v>I</v>
      </c>
      <c r="B53" s="7">
        <f>_xlfn.XLOOKUP(F53,'set up'!$E$2:$E$6,'set up'!$F$2:$F$6)</f>
        <v>2</v>
      </c>
      <c r="C53" s="11">
        <f t="shared" si="5"/>
        <v>2</v>
      </c>
      <c r="D53" s="23" t="str">
        <f t="shared" si="4"/>
        <v>I-2-2</v>
      </c>
      <c r="E53" s="49" t="s">
        <v>66</v>
      </c>
      <c r="F53" s="28" t="s">
        <v>692</v>
      </c>
      <c r="G53" s="13" t="s">
        <v>404</v>
      </c>
      <c r="H53" s="43" t="s">
        <v>693</v>
      </c>
      <c r="I53" s="23" t="s">
        <v>694</v>
      </c>
      <c r="J53" s="28" t="s">
        <v>695</v>
      </c>
      <c r="K53" s="43" t="s">
        <v>226</v>
      </c>
      <c r="L53" s="33" t="s">
        <v>226</v>
      </c>
      <c r="M53" s="23" t="s">
        <v>9</v>
      </c>
      <c r="N53" s="13" t="s">
        <v>433</v>
      </c>
      <c r="O53" s="13" t="s">
        <v>16</v>
      </c>
      <c r="P53" s="13" t="s">
        <v>696</v>
      </c>
      <c r="Q53" s="83">
        <f t="shared" si="8"/>
        <v>4</v>
      </c>
      <c r="R53" s="71" t="s">
        <v>800</v>
      </c>
      <c r="S53" s="23" t="s">
        <v>8</v>
      </c>
      <c r="T53" s="13"/>
      <c r="U53" s="13" t="s">
        <v>14</v>
      </c>
      <c r="V53" s="13" t="s">
        <v>437</v>
      </c>
      <c r="W53" s="83">
        <f t="shared" si="9"/>
        <v>1</v>
      </c>
      <c r="X53" s="72" t="s">
        <v>697</v>
      </c>
      <c r="Y53" s="13" t="s">
        <v>240</v>
      </c>
      <c r="Z53" s="72"/>
      <c r="AA53" s="72" t="s">
        <v>467</v>
      </c>
      <c r="AB53" s="72"/>
      <c r="AC53" s="130" t="s">
        <v>738</v>
      </c>
      <c r="AD53" s="130" t="s">
        <v>740</v>
      </c>
      <c r="AE53" s="130" t="s">
        <v>738</v>
      </c>
      <c r="AF53" s="7"/>
    </row>
    <row r="54" spans="1:32" ht="75" x14ac:dyDescent="0.25">
      <c r="A54" s="7" t="str">
        <f t="shared" si="2"/>
        <v>I</v>
      </c>
      <c r="B54" s="7">
        <f>_xlfn.XLOOKUP(F54,'set up'!$E$2:$E$6,'set up'!$F$2:$F$6)</f>
        <v>2</v>
      </c>
      <c r="C54" s="11">
        <f t="shared" si="5"/>
        <v>3</v>
      </c>
      <c r="D54" s="23" t="str">
        <f t="shared" si="4"/>
        <v>I-2-3</v>
      </c>
      <c r="E54" s="49" t="s">
        <v>66</v>
      </c>
      <c r="F54" s="28" t="s">
        <v>692</v>
      </c>
      <c r="G54" s="197" t="s">
        <v>415</v>
      </c>
      <c r="H54" s="43" t="s">
        <v>429</v>
      </c>
      <c r="I54" s="23" t="s">
        <v>430</v>
      </c>
      <c r="J54" s="28" t="s">
        <v>431</v>
      </c>
      <c r="K54" s="43" t="s">
        <v>189</v>
      </c>
      <c r="L54" s="33" t="s">
        <v>189</v>
      </c>
      <c r="M54" s="23"/>
      <c r="N54" s="13"/>
      <c r="O54" s="13"/>
      <c r="P54" s="13"/>
      <c r="Q54" s="83" t="str">
        <f t="shared" si="8"/>
        <v>n/a</v>
      </c>
      <c r="R54" s="38"/>
      <c r="S54" s="23"/>
      <c r="T54" s="13"/>
      <c r="U54" s="13"/>
      <c r="V54" s="13"/>
      <c r="W54" s="83" t="str">
        <f t="shared" si="9"/>
        <v>n/a</v>
      </c>
      <c r="X54" s="23"/>
      <c r="Y54" s="13" t="s">
        <v>240</v>
      </c>
      <c r="Z54" s="23"/>
      <c r="AA54" s="23" t="s">
        <v>467</v>
      </c>
      <c r="AB54" s="23"/>
      <c r="AC54" s="130" t="s">
        <v>738</v>
      </c>
      <c r="AD54" s="130" t="s">
        <v>738</v>
      </c>
      <c r="AE54" s="130" t="s">
        <v>738</v>
      </c>
      <c r="AF54" s="7"/>
    </row>
    <row r="55" spans="1:32" s="16" customFormat="1" ht="135" x14ac:dyDescent="0.25">
      <c r="A55" s="16" t="str">
        <f t="shared" si="2"/>
        <v>I</v>
      </c>
      <c r="B55" s="16">
        <f>_xlfn.XLOOKUP(F55,'set up'!$E$2:$E$6,'set up'!$F$2:$F$6)</f>
        <v>2</v>
      </c>
      <c r="C55" s="195">
        <f t="shared" si="5"/>
        <v>4</v>
      </c>
      <c r="D55" s="24" t="str">
        <f t="shared" si="4"/>
        <v>I-2-4</v>
      </c>
      <c r="E55" s="50" t="s">
        <v>66</v>
      </c>
      <c r="F55" s="29" t="s">
        <v>692</v>
      </c>
      <c r="G55" s="15" t="s">
        <v>698</v>
      </c>
      <c r="H55" s="44" t="s">
        <v>699</v>
      </c>
      <c r="I55" s="24"/>
      <c r="J55" s="29" t="s">
        <v>186</v>
      </c>
      <c r="K55" s="44" t="s">
        <v>226</v>
      </c>
      <c r="L55" s="34" t="s">
        <v>226</v>
      </c>
      <c r="M55" s="24" t="s">
        <v>12</v>
      </c>
      <c r="N55" s="15" t="s">
        <v>434</v>
      </c>
      <c r="O55" s="15" t="s">
        <v>16</v>
      </c>
      <c r="P55" s="15" t="s">
        <v>436</v>
      </c>
      <c r="Q55" s="84">
        <f t="shared" si="8"/>
        <v>2</v>
      </c>
      <c r="R55" s="94" t="s">
        <v>700</v>
      </c>
      <c r="S55" s="24" t="s">
        <v>12</v>
      </c>
      <c r="T55" s="15"/>
      <c r="U55" s="15" t="s">
        <v>14</v>
      </c>
      <c r="V55" s="15" t="s">
        <v>701</v>
      </c>
      <c r="W55" s="84">
        <f t="shared" si="9"/>
        <v>1</v>
      </c>
      <c r="X55" s="24"/>
      <c r="Y55" s="15" t="s">
        <v>240</v>
      </c>
      <c r="Z55" s="24"/>
      <c r="AA55" s="24" t="s">
        <v>467</v>
      </c>
      <c r="AB55" s="24"/>
      <c r="AC55" s="131" t="s">
        <v>738</v>
      </c>
      <c r="AD55" s="131" t="s">
        <v>738</v>
      </c>
      <c r="AE55" s="131" t="s">
        <v>738</v>
      </c>
    </row>
    <row r="56" spans="1:32" s="16" customFormat="1" ht="75" x14ac:dyDescent="0.25">
      <c r="A56" s="16" t="str">
        <f t="shared" si="2"/>
        <v>I</v>
      </c>
      <c r="B56" s="16">
        <f>_xlfn.XLOOKUP(F56,'set up'!$E$2:$E$6,'set up'!$F$2:$F$6)</f>
        <v>3</v>
      </c>
      <c r="C56" s="195">
        <f t="shared" si="5"/>
        <v>1</v>
      </c>
      <c r="D56" s="24" t="str">
        <f t="shared" si="4"/>
        <v>I-3-1</v>
      </c>
      <c r="E56" s="50" t="s">
        <v>66</v>
      </c>
      <c r="F56" s="29" t="s">
        <v>33</v>
      </c>
      <c r="G56" s="15" t="s">
        <v>33</v>
      </c>
      <c r="H56" s="44" t="s">
        <v>706</v>
      </c>
      <c r="I56" s="73" t="s">
        <v>704</v>
      </c>
      <c r="J56" s="29" t="s">
        <v>438</v>
      </c>
      <c r="K56" s="44" t="s">
        <v>226</v>
      </c>
      <c r="L56" s="34" t="s">
        <v>226</v>
      </c>
      <c r="M56" s="24" t="s">
        <v>8</v>
      </c>
      <c r="N56" s="15" t="s">
        <v>439</v>
      </c>
      <c r="O56" s="15" t="s">
        <v>16</v>
      </c>
      <c r="P56" s="15"/>
      <c r="Q56" s="84">
        <f t="shared" si="8"/>
        <v>3</v>
      </c>
      <c r="R56" s="94" t="s">
        <v>707</v>
      </c>
      <c r="S56" s="24" t="s">
        <v>12</v>
      </c>
      <c r="T56" s="15"/>
      <c r="U56" s="15" t="s">
        <v>11</v>
      </c>
      <c r="V56" s="15" t="s">
        <v>440</v>
      </c>
      <c r="W56" s="84">
        <f t="shared" si="9"/>
        <v>1</v>
      </c>
      <c r="X56" s="24"/>
      <c r="Y56" s="13" t="s">
        <v>240</v>
      </c>
      <c r="Z56" s="24"/>
      <c r="AA56" s="24" t="s">
        <v>467</v>
      </c>
      <c r="AB56" s="24"/>
      <c r="AC56" s="131" t="s">
        <v>738</v>
      </c>
      <c r="AD56" s="131" t="s">
        <v>738</v>
      </c>
      <c r="AE56" s="131" t="s">
        <v>738</v>
      </c>
    </row>
    <row r="57" spans="1:32" s="20" customFormat="1" ht="180" x14ac:dyDescent="0.25">
      <c r="A57" s="20" t="str">
        <f t="shared" si="2"/>
        <v>I</v>
      </c>
      <c r="B57" s="20">
        <f>_xlfn.XLOOKUP(F57,'set up'!$E$2:$E$6,'set up'!$F$2:$F$6)</f>
        <v>4</v>
      </c>
      <c r="C57" s="36">
        <f t="shared" si="5"/>
        <v>1</v>
      </c>
      <c r="D57" s="26" t="str">
        <f t="shared" si="4"/>
        <v>I-4-1</v>
      </c>
      <c r="E57" s="51" t="s">
        <v>66</v>
      </c>
      <c r="F57" s="30" t="s">
        <v>34</v>
      </c>
      <c r="G57" s="19" t="s">
        <v>34</v>
      </c>
      <c r="H57" s="46" t="s">
        <v>705</v>
      </c>
      <c r="I57" s="26" t="s">
        <v>670</v>
      </c>
      <c r="J57" s="30" t="s">
        <v>441</v>
      </c>
      <c r="K57" s="46" t="s">
        <v>226</v>
      </c>
      <c r="L57" s="36" t="s">
        <v>226</v>
      </c>
      <c r="M57" s="26" t="s">
        <v>9</v>
      </c>
      <c r="N57" s="19" t="s">
        <v>442</v>
      </c>
      <c r="O57" s="19" t="s">
        <v>16</v>
      </c>
      <c r="P57" s="19" t="s">
        <v>671</v>
      </c>
      <c r="Q57" s="84">
        <f t="shared" si="8"/>
        <v>4</v>
      </c>
      <c r="R57" s="41" t="s">
        <v>702</v>
      </c>
      <c r="S57" s="26" t="s">
        <v>8</v>
      </c>
      <c r="T57" s="19"/>
      <c r="U57" s="19" t="s">
        <v>14</v>
      </c>
      <c r="V57" s="19"/>
      <c r="W57" s="84">
        <f t="shared" si="9"/>
        <v>1</v>
      </c>
      <c r="X57" s="26" t="s">
        <v>703</v>
      </c>
      <c r="Y57" s="19" t="s">
        <v>240</v>
      </c>
      <c r="Z57" s="26"/>
      <c r="AA57" s="26" t="s">
        <v>467</v>
      </c>
      <c r="AB57" s="26"/>
      <c r="AC57" s="133" t="s">
        <v>738</v>
      </c>
      <c r="AD57" s="133" t="s">
        <v>738</v>
      </c>
      <c r="AE57" s="133" t="s">
        <v>738</v>
      </c>
    </row>
    <row r="58" spans="1:32" ht="135.75" customHeight="1" x14ac:dyDescent="0.25">
      <c r="A58" s="7" t="str">
        <f t="shared" si="2"/>
        <v>O</v>
      </c>
      <c r="B58" s="7">
        <f>_xlfn.XLOOKUP(F58,ListRiskSubcategoryOperational,'set up'!$H$2:$H$10)</f>
        <v>1</v>
      </c>
      <c r="C58" s="11">
        <f t="shared" si="5"/>
        <v>1</v>
      </c>
      <c r="D58" s="22" t="str">
        <f t="shared" si="4"/>
        <v>O-1-1</v>
      </c>
      <c r="E58" s="53" t="s">
        <v>5</v>
      </c>
      <c r="F58" s="27" t="s">
        <v>35</v>
      </c>
      <c r="G58" s="14" t="s">
        <v>71</v>
      </c>
      <c r="H58" s="42" t="s">
        <v>598</v>
      </c>
      <c r="I58" s="22" t="s">
        <v>494</v>
      </c>
      <c r="J58" s="27" t="s">
        <v>228</v>
      </c>
      <c r="K58" s="42" t="s">
        <v>226</v>
      </c>
      <c r="L58" s="32" t="s">
        <v>226</v>
      </c>
      <c r="M58" s="22" t="s">
        <v>9</v>
      </c>
      <c r="N58" s="14"/>
      <c r="O58" s="14" t="s">
        <v>16</v>
      </c>
      <c r="P58" s="14" t="s">
        <v>603</v>
      </c>
      <c r="Q58" s="83">
        <f t="shared" si="8"/>
        <v>4</v>
      </c>
      <c r="R58" s="37" t="s">
        <v>839</v>
      </c>
      <c r="S58" s="22" t="str">
        <f>M58</f>
        <v>Possible</v>
      </c>
      <c r="T58" s="14"/>
      <c r="U58" s="14" t="s">
        <v>11</v>
      </c>
      <c r="V58" s="14" t="s">
        <v>495</v>
      </c>
      <c r="W58" s="83">
        <f t="shared" si="9"/>
        <v>1</v>
      </c>
      <c r="X58" s="22"/>
      <c r="Y58" s="14" t="s">
        <v>240</v>
      </c>
      <c r="Z58" s="22"/>
      <c r="AA58" s="22" t="s">
        <v>468</v>
      </c>
      <c r="AB58" s="22"/>
      <c r="AC58" s="130" t="s">
        <v>738</v>
      </c>
      <c r="AD58" s="130" t="s">
        <v>738</v>
      </c>
      <c r="AE58" s="130" t="s">
        <v>738</v>
      </c>
    </row>
    <row r="59" spans="1:32" ht="75" x14ac:dyDescent="0.25">
      <c r="A59" s="7" t="str">
        <f t="shared" si="2"/>
        <v>O</v>
      </c>
      <c r="B59" s="7">
        <f>_xlfn.XLOOKUP(F59,ListRiskSubcategoryOperational,'set up'!$H$2:$H$10)</f>
        <v>1</v>
      </c>
      <c r="C59" s="11">
        <f t="shared" si="5"/>
        <v>2</v>
      </c>
      <c r="D59" s="23" t="str">
        <f t="shared" si="4"/>
        <v>O-1-2</v>
      </c>
      <c r="E59" s="54" t="s">
        <v>5</v>
      </c>
      <c r="F59" s="28" t="s">
        <v>35</v>
      </c>
      <c r="G59" s="13" t="s">
        <v>493</v>
      </c>
      <c r="H59" s="43" t="s">
        <v>831</v>
      </c>
      <c r="I59" s="23" t="s">
        <v>835</v>
      </c>
      <c r="J59" s="28" t="s">
        <v>228</v>
      </c>
      <c r="K59" s="43" t="s">
        <v>226</v>
      </c>
      <c r="L59" s="33" t="s">
        <v>226</v>
      </c>
      <c r="M59" s="23" t="s">
        <v>10</v>
      </c>
      <c r="N59" s="13" t="s">
        <v>600</v>
      </c>
      <c r="O59" s="13" t="s">
        <v>215</v>
      </c>
      <c r="P59" s="14" t="s">
        <v>602</v>
      </c>
      <c r="Q59" s="83">
        <f t="shared" si="8"/>
        <v>3</v>
      </c>
      <c r="R59" s="38" t="s">
        <v>840</v>
      </c>
      <c r="S59" s="23" t="s">
        <v>9</v>
      </c>
      <c r="T59" s="13"/>
      <c r="U59" s="13" t="s">
        <v>11</v>
      </c>
      <c r="V59" s="13" t="s">
        <v>496</v>
      </c>
      <c r="W59" s="83">
        <f t="shared" si="9"/>
        <v>1</v>
      </c>
      <c r="X59" s="23"/>
      <c r="Y59" s="13" t="s">
        <v>240</v>
      </c>
      <c r="Z59" s="23"/>
      <c r="AA59" s="23" t="s">
        <v>468</v>
      </c>
      <c r="AB59" s="23"/>
      <c r="AC59" s="130" t="s">
        <v>738</v>
      </c>
      <c r="AD59" s="130" t="s">
        <v>740</v>
      </c>
      <c r="AE59" s="130" t="s">
        <v>738</v>
      </c>
    </row>
    <row r="60" spans="1:32" ht="75" x14ac:dyDescent="0.25">
      <c r="A60" s="7" t="str">
        <f t="shared" si="2"/>
        <v>O</v>
      </c>
      <c r="B60" s="7">
        <f>_xlfn.XLOOKUP(F60,ListRiskSubcategoryOperational,'set up'!$H$2:$H$10)</f>
        <v>1</v>
      </c>
      <c r="C60" s="11">
        <f t="shared" si="5"/>
        <v>3</v>
      </c>
      <c r="D60" s="23" t="str">
        <f t="shared" si="4"/>
        <v>O-1-3</v>
      </c>
      <c r="E60" s="54" t="s">
        <v>5</v>
      </c>
      <c r="F60" s="28" t="s">
        <v>35</v>
      </c>
      <c r="G60" s="13" t="s">
        <v>72</v>
      </c>
      <c r="H60" s="43" t="s">
        <v>596</v>
      </c>
      <c r="I60" s="23" t="s">
        <v>834</v>
      </c>
      <c r="J60" s="28" t="s">
        <v>228</v>
      </c>
      <c r="K60" s="43" t="s">
        <v>226</v>
      </c>
      <c r="L60" s="33" t="s">
        <v>226</v>
      </c>
      <c r="M60" s="23" t="s">
        <v>9</v>
      </c>
      <c r="N60" s="13" t="s">
        <v>229</v>
      </c>
      <c r="O60" s="13" t="s">
        <v>16</v>
      </c>
      <c r="P60" s="13" t="s">
        <v>601</v>
      </c>
      <c r="Q60" s="83">
        <f t="shared" si="8"/>
        <v>4</v>
      </c>
      <c r="R60" s="38" t="s">
        <v>841</v>
      </c>
      <c r="S60" s="23" t="s">
        <v>9</v>
      </c>
      <c r="T60" s="13"/>
      <c r="U60" s="13" t="s">
        <v>14</v>
      </c>
      <c r="V60" s="13" t="s">
        <v>497</v>
      </c>
      <c r="W60" s="83">
        <f t="shared" si="9"/>
        <v>2</v>
      </c>
      <c r="X60" s="23"/>
      <c r="Y60" s="13" t="s">
        <v>240</v>
      </c>
      <c r="Z60" s="23"/>
      <c r="AA60" s="23" t="s">
        <v>468</v>
      </c>
      <c r="AB60" s="23"/>
      <c r="AC60" s="130" t="s">
        <v>738</v>
      </c>
      <c r="AD60" s="130" t="s">
        <v>740</v>
      </c>
      <c r="AE60" s="130" t="s">
        <v>738</v>
      </c>
    </row>
    <row r="61" spans="1:32" ht="45" x14ac:dyDescent="0.25">
      <c r="A61" s="7" t="str">
        <f t="shared" si="2"/>
        <v>O</v>
      </c>
      <c r="B61" s="7">
        <f>_xlfn.XLOOKUP(F61,ListRiskSubcategoryOperational,'set up'!$H$2:$H$10)</f>
        <v>1</v>
      </c>
      <c r="C61" s="11">
        <f t="shared" si="5"/>
        <v>4</v>
      </c>
      <c r="D61" s="23" t="str">
        <f t="shared" si="4"/>
        <v>O-1-4</v>
      </c>
      <c r="E61" s="54" t="s">
        <v>5</v>
      </c>
      <c r="F61" s="28" t="s">
        <v>35</v>
      </c>
      <c r="G61" s="13" t="s">
        <v>73</v>
      </c>
      <c r="H61" s="43" t="s">
        <v>83</v>
      </c>
      <c r="I61" s="23" t="s">
        <v>230</v>
      </c>
      <c r="J61" s="28" t="s">
        <v>228</v>
      </c>
      <c r="K61" s="43" t="s">
        <v>189</v>
      </c>
      <c r="L61" s="33" t="s">
        <v>189</v>
      </c>
      <c r="M61" s="23"/>
      <c r="N61" s="13"/>
      <c r="O61" s="13"/>
      <c r="P61" s="13"/>
      <c r="Q61" s="83" t="str">
        <f t="shared" si="8"/>
        <v>n/a</v>
      </c>
      <c r="R61" s="38"/>
      <c r="S61" s="23"/>
      <c r="T61" s="13"/>
      <c r="U61" s="13"/>
      <c r="V61" s="13"/>
      <c r="W61" s="83" t="str">
        <f t="shared" si="9"/>
        <v>n/a</v>
      </c>
      <c r="X61" s="23"/>
      <c r="Y61" s="13"/>
      <c r="Z61" s="23"/>
      <c r="AA61" s="23" t="s">
        <v>468</v>
      </c>
      <c r="AB61" s="23"/>
      <c r="AC61" s="130" t="s">
        <v>738</v>
      </c>
      <c r="AD61" s="130" t="s">
        <v>738</v>
      </c>
      <c r="AE61" s="130" t="s">
        <v>738</v>
      </c>
    </row>
    <row r="62" spans="1:32" ht="45" x14ac:dyDescent="0.25">
      <c r="A62" s="7" t="str">
        <f t="shared" si="2"/>
        <v>O</v>
      </c>
      <c r="B62" s="7">
        <f>_xlfn.XLOOKUP(F62,ListRiskSubcategoryOperational,'set up'!$H$2:$H$10)</f>
        <v>1</v>
      </c>
      <c r="C62" s="11">
        <f t="shared" si="5"/>
        <v>5</v>
      </c>
      <c r="D62" s="23" t="str">
        <f t="shared" si="4"/>
        <v>O-1-5</v>
      </c>
      <c r="E62" s="54" t="s">
        <v>5</v>
      </c>
      <c r="F62" s="28" t="s">
        <v>35</v>
      </c>
      <c r="G62" s="13" t="s">
        <v>74</v>
      </c>
      <c r="H62" s="43" t="s">
        <v>84</v>
      </c>
      <c r="I62" s="23" t="s">
        <v>231</v>
      </c>
      <c r="J62" s="28" t="s">
        <v>364</v>
      </c>
      <c r="K62" s="43" t="s">
        <v>226</v>
      </c>
      <c r="L62" s="33" t="s">
        <v>226</v>
      </c>
      <c r="M62" s="23" t="s">
        <v>9</v>
      </c>
      <c r="N62" s="13"/>
      <c r="O62" s="13" t="s">
        <v>14</v>
      </c>
      <c r="P62" s="13" t="s">
        <v>498</v>
      </c>
      <c r="Q62" s="83">
        <f t="shared" si="8"/>
        <v>2</v>
      </c>
      <c r="R62" s="38" t="s">
        <v>842</v>
      </c>
      <c r="S62" s="23" t="s">
        <v>12</v>
      </c>
      <c r="T62" s="13"/>
      <c r="U62" s="13" t="s">
        <v>14</v>
      </c>
      <c r="V62" s="13"/>
      <c r="W62" s="83">
        <f t="shared" si="9"/>
        <v>1</v>
      </c>
      <c r="X62" s="23"/>
      <c r="Y62" s="13" t="s">
        <v>465</v>
      </c>
      <c r="Z62" s="23"/>
      <c r="AA62" s="23" t="s">
        <v>468</v>
      </c>
      <c r="AB62" s="23"/>
      <c r="AC62" s="130" t="s">
        <v>738</v>
      </c>
      <c r="AD62" s="130" t="s">
        <v>740</v>
      </c>
      <c r="AE62" s="130" t="s">
        <v>738</v>
      </c>
    </row>
    <row r="63" spans="1:32" ht="60" x14ac:dyDescent="0.25">
      <c r="A63" s="7" t="str">
        <f t="shared" si="2"/>
        <v>O</v>
      </c>
      <c r="B63" s="7">
        <f>_xlfn.XLOOKUP(F63,ListRiskSubcategoryOperational,'set up'!$H$2:$H$10)</f>
        <v>1</v>
      </c>
      <c r="C63" s="11">
        <f t="shared" si="5"/>
        <v>6</v>
      </c>
      <c r="D63" s="23" t="str">
        <f t="shared" si="4"/>
        <v>O-1-6</v>
      </c>
      <c r="E63" s="54" t="s">
        <v>5</v>
      </c>
      <c r="F63" s="28" t="s">
        <v>35</v>
      </c>
      <c r="G63" s="13" t="s">
        <v>499</v>
      </c>
      <c r="H63" s="43" t="s">
        <v>730</v>
      </c>
      <c r="I63" s="23" t="s">
        <v>232</v>
      </c>
      <c r="J63" s="28" t="s">
        <v>364</v>
      </c>
      <c r="K63" s="43" t="s">
        <v>226</v>
      </c>
      <c r="L63" s="33" t="s">
        <v>226</v>
      </c>
      <c r="M63" s="23" t="s">
        <v>9</v>
      </c>
      <c r="N63" s="13"/>
      <c r="O63" s="13" t="s">
        <v>11</v>
      </c>
      <c r="P63" s="13" t="s">
        <v>500</v>
      </c>
      <c r="Q63" s="83">
        <f t="shared" si="8"/>
        <v>1</v>
      </c>
      <c r="R63" s="38" t="s">
        <v>843</v>
      </c>
      <c r="S63" s="23" t="s">
        <v>12</v>
      </c>
      <c r="T63" s="13"/>
      <c r="U63" s="13" t="s">
        <v>11</v>
      </c>
      <c r="V63" s="13"/>
      <c r="W63" s="83">
        <f t="shared" si="9"/>
        <v>1</v>
      </c>
      <c r="X63" s="23"/>
      <c r="Y63" s="13" t="s">
        <v>465</v>
      </c>
      <c r="Z63" s="23"/>
      <c r="AA63" s="23" t="s">
        <v>468</v>
      </c>
      <c r="AB63" s="23"/>
      <c r="AC63" s="130" t="s">
        <v>738</v>
      </c>
      <c r="AD63" s="130" t="s">
        <v>740</v>
      </c>
      <c r="AE63" s="130" t="s">
        <v>738</v>
      </c>
    </row>
    <row r="64" spans="1:32" ht="60" x14ac:dyDescent="0.25">
      <c r="A64" s="7" t="str">
        <f t="shared" si="2"/>
        <v>O</v>
      </c>
      <c r="B64" s="7">
        <f>_xlfn.XLOOKUP(F64,ListRiskSubcategoryOperational,'set up'!$H$2:$H$10)</f>
        <v>1</v>
      </c>
      <c r="C64" s="11">
        <f t="shared" si="5"/>
        <v>7</v>
      </c>
      <c r="D64" s="23" t="str">
        <f t="shared" si="4"/>
        <v>O-1-7</v>
      </c>
      <c r="E64" s="54" t="s">
        <v>5</v>
      </c>
      <c r="F64" s="28" t="s">
        <v>35</v>
      </c>
      <c r="G64" s="13" t="s">
        <v>732</v>
      </c>
      <c r="H64" s="43" t="s">
        <v>599</v>
      </c>
      <c r="I64" s="23" t="s">
        <v>494</v>
      </c>
      <c r="J64" s="28" t="s">
        <v>228</v>
      </c>
      <c r="K64" s="43" t="s">
        <v>226</v>
      </c>
      <c r="L64" s="33" t="s">
        <v>226</v>
      </c>
      <c r="M64" s="23" t="str">
        <f>M58</f>
        <v>Possible</v>
      </c>
      <c r="N64" s="13"/>
      <c r="O64" s="13" t="s">
        <v>16</v>
      </c>
      <c r="P64" s="13" t="s">
        <v>597</v>
      </c>
      <c r="Q64" s="83">
        <f t="shared" si="8"/>
        <v>4</v>
      </c>
      <c r="R64" s="38" t="s">
        <v>844</v>
      </c>
      <c r="S64" s="23" t="str">
        <f>S58</f>
        <v>Possible</v>
      </c>
      <c r="T64" s="13"/>
      <c r="U64" s="13" t="s">
        <v>14</v>
      </c>
      <c r="V64" s="13" t="s">
        <v>505</v>
      </c>
      <c r="W64" s="83">
        <f t="shared" si="9"/>
        <v>2</v>
      </c>
      <c r="X64" s="23"/>
      <c r="Y64" s="13" t="s">
        <v>240</v>
      </c>
      <c r="Z64" s="23"/>
      <c r="AA64" s="23" t="s">
        <v>468</v>
      </c>
      <c r="AB64" s="22"/>
      <c r="AC64" s="130" t="s">
        <v>738</v>
      </c>
      <c r="AD64" s="130" t="s">
        <v>740</v>
      </c>
      <c r="AE64" s="130" t="s">
        <v>740</v>
      </c>
      <c r="AF64" s="130">
        <v>3</v>
      </c>
    </row>
    <row r="65" spans="1:32" ht="150" customHeight="1" x14ac:dyDescent="0.25">
      <c r="A65" s="7" t="str">
        <f t="shared" si="2"/>
        <v>O</v>
      </c>
      <c r="B65" s="7">
        <f>_xlfn.XLOOKUP(F65,ListRiskSubcategoryOperational,'set up'!$H$2:$H$10)</f>
        <v>1</v>
      </c>
      <c r="C65" s="11">
        <f t="shared" si="5"/>
        <v>8</v>
      </c>
      <c r="D65" s="23" t="str">
        <f t="shared" si="4"/>
        <v>O-1-8</v>
      </c>
      <c r="E65" s="54" t="s">
        <v>5</v>
      </c>
      <c r="F65" s="28" t="s">
        <v>35</v>
      </c>
      <c r="G65" s="13" t="s">
        <v>335</v>
      </c>
      <c r="H65" s="43" t="s">
        <v>832</v>
      </c>
      <c r="I65" s="23" t="s">
        <v>833</v>
      </c>
      <c r="J65" s="28" t="s">
        <v>228</v>
      </c>
      <c r="K65" s="43" t="s">
        <v>226</v>
      </c>
      <c r="L65" s="33" t="s">
        <v>226</v>
      </c>
      <c r="M65" s="23" t="s">
        <v>10</v>
      </c>
      <c r="N65" s="13" t="s">
        <v>600</v>
      </c>
      <c r="O65" s="13" t="s">
        <v>16</v>
      </c>
      <c r="P65" s="14" t="s">
        <v>501</v>
      </c>
      <c r="Q65" s="83">
        <f t="shared" si="8"/>
        <v>5</v>
      </c>
      <c r="R65" s="38" t="s">
        <v>837</v>
      </c>
      <c r="S65" s="23" t="s">
        <v>9</v>
      </c>
      <c r="T65" s="13" t="s">
        <v>836</v>
      </c>
      <c r="U65" s="13" t="s">
        <v>14</v>
      </c>
      <c r="V65" s="13" t="s">
        <v>838</v>
      </c>
      <c r="W65" s="83">
        <f t="shared" si="9"/>
        <v>2</v>
      </c>
      <c r="X65" s="23"/>
      <c r="Y65" s="13" t="s">
        <v>240</v>
      </c>
      <c r="Z65" s="23"/>
      <c r="AA65" s="23" t="s">
        <v>468</v>
      </c>
      <c r="AB65" s="23"/>
      <c r="AC65" s="130" t="s">
        <v>738</v>
      </c>
      <c r="AD65" s="130" t="s">
        <v>740</v>
      </c>
      <c r="AE65" s="130" t="s">
        <v>740</v>
      </c>
      <c r="AF65" s="130">
        <v>3</v>
      </c>
    </row>
    <row r="66" spans="1:32" ht="75" x14ac:dyDescent="0.25">
      <c r="A66" s="7" t="str">
        <f t="shared" si="2"/>
        <v>O</v>
      </c>
      <c r="B66" s="7">
        <f>_xlfn.XLOOKUP(F66,ListRiskSubcategoryOperational,'set up'!$H$2:$H$10)</f>
        <v>1</v>
      </c>
      <c r="C66" s="11">
        <f t="shared" si="5"/>
        <v>9</v>
      </c>
      <c r="D66" s="23" t="str">
        <f t="shared" si="4"/>
        <v>O-1-9</v>
      </c>
      <c r="E66" s="54" t="s">
        <v>5</v>
      </c>
      <c r="F66" s="28" t="s">
        <v>35</v>
      </c>
      <c r="G66" s="13" t="s">
        <v>503</v>
      </c>
      <c r="H66" s="43" t="s">
        <v>89</v>
      </c>
      <c r="I66" s="23" t="s">
        <v>502</v>
      </c>
      <c r="J66" s="28" t="s">
        <v>228</v>
      </c>
      <c r="K66" s="43" t="s">
        <v>226</v>
      </c>
      <c r="L66" s="33" t="s">
        <v>226</v>
      </c>
      <c r="M66" s="23" t="s">
        <v>9</v>
      </c>
      <c r="N66" s="13"/>
      <c r="O66" s="13" t="s">
        <v>16</v>
      </c>
      <c r="P66" s="13" t="s">
        <v>601</v>
      </c>
      <c r="Q66" s="83">
        <f t="shared" si="8"/>
        <v>4</v>
      </c>
      <c r="R66" s="38" t="s">
        <v>845</v>
      </c>
      <c r="S66" s="23" t="s">
        <v>8</v>
      </c>
      <c r="T66" s="13"/>
      <c r="U66" s="13" t="s">
        <v>15</v>
      </c>
      <c r="V66" s="13" t="s">
        <v>604</v>
      </c>
      <c r="W66" s="83">
        <f t="shared" si="9"/>
        <v>2</v>
      </c>
      <c r="X66" s="23"/>
      <c r="Y66" s="13" t="s">
        <v>465</v>
      </c>
      <c r="Z66" s="23"/>
      <c r="AA66" s="23" t="s">
        <v>468</v>
      </c>
      <c r="AB66" s="23"/>
      <c r="AC66" s="130" t="s">
        <v>738</v>
      </c>
      <c r="AD66" s="130" t="s">
        <v>740</v>
      </c>
      <c r="AE66" s="130" t="s">
        <v>738</v>
      </c>
    </row>
    <row r="67" spans="1:32" ht="75" x14ac:dyDescent="0.25">
      <c r="A67" s="7" t="str">
        <f t="shared" ref="A67:A130" si="11">LEFT(E67,1)</f>
        <v>O</v>
      </c>
      <c r="B67" s="7">
        <f>_xlfn.XLOOKUP(F67,ListRiskSubcategoryOperational,'set up'!$H$2:$H$10)</f>
        <v>1</v>
      </c>
      <c r="C67" s="11">
        <f t="shared" si="5"/>
        <v>10</v>
      </c>
      <c r="D67" s="23" t="str">
        <f t="shared" si="4"/>
        <v>O-1-10</v>
      </c>
      <c r="E67" s="54" t="s">
        <v>5</v>
      </c>
      <c r="F67" s="28" t="s">
        <v>35</v>
      </c>
      <c r="G67" s="13" t="s">
        <v>828</v>
      </c>
      <c r="H67" s="43" t="s">
        <v>829</v>
      </c>
      <c r="I67" s="23" t="s">
        <v>231</v>
      </c>
      <c r="J67" s="28" t="s">
        <v>364</v>
      </c>
      <c r="K67" s="43" t="s">
        <v>226</v>
      </c>
      <c r="L67" s="33" t="s">
        <v>226</v>
      </c>
      <c r="M67" s="23" t="s">
        <v>10</v>
      </c>
      <c r="N67" s="13" t="s">
        <v>605</v>
      </c>
      <c r="O67" s="13" t="s">
        <v>17</v>
      </c>
      <c r="P67" s="13" t="s">
        <v>504</v>
      </c>
      <c r="Q67" s="83">
        <f t="shared" si="8"/>
        <v>5</v>
      </c>
      <c r="R67" s="38" t="s">
        <v>894</v>
      </c>
      <c r="S67" s="23" t="s">
        <v>12</v>
      </c>
      <c r="T67" s="13" t="s">
        <v>846</v>
      </c>
      <c r="U67" s="13" t="s">
        <v>17</v>
      </c>
      <c r="V67" s="13"/>
      <c r="W67" s="83">
        <f t="shared" si="9"/>
        <v>3</v>
      </c>
      <c r="X67" s="23"/>
      <c r="Y67" s="13" t="s">
        <v>807</v>
      </c>
      <c r="Z67" s="198" t="s">
        <v>921</v>
      </c>
      <c r="AA67" s="23" t="s">
        <v>468</v>
      </c>
      <c r="AB67" s="23"/>
      <c r="AC67" s="130" t="s">
        <v>738</v>
      </c>
      <c r="AD67" s="130" t="s">
        <v>740</v>
      </c>
      <c r="AE67" s="130" t="s">
        <v>738</v>
      </c>
    </row>
    <row r="68" spans="1:32" s="16" customFormat="1" ht="180" x14ac:dyDescent="0.25">
      <c r="A68" s="16" t="str">
        <f t="shared" si="11"/>
        <v>O</v>
      </c>
      <c r="B68" s="16">
        <f>_xlfn.XLOOKUP(F68,ListRiskSubcategoryOperational,'set up'!$H$2:$H$10)</f>
        <v>1</v>
      </c>
      <c r="C68" s="195">
        <f t="shared" si="5"/>
        <v>11</v>
      </c>
      <c r="D68" s="24" t="str">
        <f t="shared" ref="D68:D131" si="12">A68&amp;"-"&amp;B68&amp;"-"&amp;C68</f>
        <v>O-1-11</v>
      </c>
      <c r="E68" s="55" t="s">
        <v>5</v>
      </c>
      <c r="F68" s="29" t="s">
        <v>35</v>
      </c>
      <c r="G68" s="15" t="s">
        <v>90</v>
      </c>
      <c r="H68" s="44" t="s">
        <v>830</v>
      </c>
      <c r="I68" s="24" t="s">
        <v>232</v>
      </c>
      <c r="J68" s="29" t="s">
        <v>364</v>
      </c>
      <c r="K68" s="44" t="s">
        <v>226</v>
      </c>
      <c r="L68" s="34" t="s">
        <v>226</v>
      </c>
      <c r="M68" s="24" t="s">
        <v>10</v>
      </c>
      <c r="N68" s="15" t="s">
        <v>606</v>
      </c>
      <c r="O68" s="15" t="s">
        <v>15</v>
      </c>
      <c r="P68" s="15" t="s">
        <v>607</v>
      </c>
      <c r="Q68" s="84">
        <f t="shared" si="8"/>
        <v>4</v>
      </c>
      <c r="R68" s="39" t="s">
        <v>847</v>
      </c>
      <c r="S68" s="24" t="s">
        <v>8</v>
      </c>
      <c r="T68" s="15" t="s">
        <v>608</v>
      </c>
      <c r="U68" s="15" t="s">
        <v>15</v>
      </c>
      <c r="V68" s="15" t="s">
        <v>609</v>
      </c>
      <c r="W68" s="84">
        <f t="shared" si="9"/>
        <v>2</v>
      </c>
      <c r="X68" s="24"/>
      <c r="Y68" s="15" t="s">
        <v>465</v>
      </c>
      <c r="Z68" s="24"/>
      <c r="AA68" s="24" t="s">
        <v>468</v>
      </c>
      <c r="AB68" s="24"/>
      <c r="AC68" s="131" t="s">
        <v>738</v>
      </c>
      <c r="AD68" s="131" t="s">
        <v>740</v>
      </c>
      <c r="AE68" s="131" t="s">
        <v>738</v>
      </c>
      <c r="AF68" s="131"/>
    </row>
    <row r="69" spans="1:32" ht="60" x14ac:dyDescent="0.25">
      <c r="A69" s="7" t="str">
        <f t="shared" si="11"/>
        <v>O</v>
      </c>
      <c r="B69" s="7">
        <f>_xlfn.XLOOKUP(F69,ListRiskSubcategoryOperational,'set up'!$H$2:$H$10)</f>
        <v>2</v>
      </c>
      <c r="C69" s="11">
        <f t="shared" si="5"/>
        <v>1</v>
      </c>
      <c r="D69" s="22" t="str">
        <f t="shared" si="12"/>
        <v>O-2-1</v>
      </c>
      <c r="E69" s="53" t="s">
        <v>5</v>
      </c>
      <c r="F69" s="27" t="s">
        <v>614</v>
      </c>
      <c r="G69" s="14" t="s">
        <v>484</v>
      </c>
      <c r="H69" s="42" t="s">
        <v>506</v>
      </c>
      <c r="I69" s="22" t="s">
        <v>507</v>
      </c>
      <c r="J69" s="27" t="s">
        <v>513</v>
      </c>
      <c r="K69" s="42" t="s">
        <v>226</v>
      </c>
      <c r="L69" s="32" t="s">
        <v>226</v>
      </c>
      <c r="M69" s="22" t="s">
        <v>8</v>
      </c>
      <c r="N69" s="14" t="s">
        <v>618</v>
      </c>
      <c r="O69" s="14" t="s">
        <v>16</v>
      </c>
      <c r="P69" s="14" t="s">
        <v>610</v>
      </c>
      <c r="Q69" s="85">
        <f t="shared" si="8"/>
        <v>3</v>
      </c>
      <c r="R69" s="37" t="s">
        <v>848</v>
      </c>
      <c r="S69" s="22" t="s">
        <v>12</v>
      </c>
      <c r="T69" s="14"/>
      <c r="U69" s="14" t="s">
        <v>16</v>
      </c>
      <c r="V69" s="14" t="s">
        <v>619</v>
      </c>
      <c r="W69" s="85">
        <f t="shared" si="9"/>
        <v>2</v>
      </c>
      <c r="X69" s="22"/>
      <c r="Y69" s="14" t="s">
        <v>465</v>
      </c>
      <c r="Z69" s="22"/>
      <c r="AA69" s="22" t="s">
        <v>468</v>
      </c>
      <c r="AB69" s="22"/>
      <c r="AC69" s="130" t="s">
        <v>738</v>
      </c>
      <c r="AD69" s="130" t="s">
        <v>740</v>
      </c>
      <c r="AE69" s="130" t="s">
        <v>738</v>
      </c>
    </row>
    <row r="70" spans="1:32" ht="45" x14ac:dyDescent="0.25">
      <c r="A70" s="7" t="str">
        <f t="shared" si="11"/>
        <v>O</v>
      </c>
      <c r="B70" s="7">
        <f>_xlfn.XLOOKUP(F70,ListRiskSubcategoryOperational,'set up'!$H$2:$H$10)</f>
        <v>2</v>
      </c>
      <c r="C70" s="11">
        <f t="shared" si="5"/>
        <v>2</v>
      </c>
      <c r="D70" s="23" t="str">
        <f t="shared" si="12"/>
        <v>O-2-2</v>
      </c>
      <c r="E70" s="54" t="s">
        <v>5</v>
      </c>
      <c r="F70" s="28" t="s">
        <v>614</v>
      </c>
      <c r="G70" s="13" t="s">
        <v>485</v>
      </c>
      <c r="H70" s="43" t="s">
        <v>77</v>
      </c>
      <c r="I70" s="23" t="s">
        <v>856</v>
      </c>
      <c r="J70" s="28" t="s">
        <v>188</v>
      </c>
      <c r="K70" s="43" t="s">
        <v>189</v>
      </c>
      <c r="L70" s="33" t="s">
        <v>189</v>
      </c>
      <c r="M70" s="23"/>
      <c r="N70" s="13"/>
      <c r="O70" s="13"/>
      <c r="P70" s="13"/>
      <c r="Q70" s="83" t="str">
        <f t="shared" ref="Q70:Q101" si="13">IF(OR(L70="Yes",K70="yes"),VLOOKUP(M70,RiskLevel,VLOOKUP(O70,NumberImpact,6,FALSE)+1,FALSE),"n/a")</f>
        <v>n/a</v>
      </c>
      <c r="R70" s="38"/>
      <c r="S70" s="23"/>
      <c r="T70" s="13"/>
      <c r="U70" s="13"/>
      <c r="V70" s="13"/>
      <c r="W70" s="83" t="str">
        <f t="shared" ref="W70:W101" si="14">IF(OR(L70="Yes",K70="yes"),VLOOKUP(S70,RiskLevel,VLOOKUP(U70,NumberImpact,6,FALSE)+1,FALSE),"n/a")</f>
        <v>n/a</v>
      </c>
      <c r="X70" s="23"/>
      <c r="Y70" s="13"/>
      <c r="Z70" s="23"/>
      <c r="AA70" s="23" t="s">
        <v>468</v>
      </c>
      <c r="AB70" s="23"/>
      <c r="AC70" s="130" t="s">
        <v>738</v>
      </c>
      <c r="AD70" s="130" t="s">
        <v>738</v>
      </c>
      <c r="AE70" s="130" t="s">
        <v>738</v>
      </c>
    </row>
    <row r="71" spans="1:32" ht="45" x14ac:dyDescent="0.25">
      <c r="A71" s="7" t="str">
        <f t="shared" si="11"/>
        <v>O</v>
      </c>
      <c r="B71" s="7">
        <f>_xlfn.XLOOKUP(F71,ListRiskSubcategoryOperational,'set up'!$H$2:$H$10)</f>
        <v>2</v>
      </c>
      <c r="C71" s="11">
        <f t="shared" si="5"/>
        <v>3</v>
      </c>
      <c r="D71" s="23" t="str">
        <f t="shared" si="12"/>
        <v>O-2-3</v>
      </c>
      <c r="E71" s="54" t="s">
        <v>5</v>
      </c>
      <c r="F71" s="28" t="s">
        <v>614</v>
      </c>
      <c r="G71" s="13" t="s">
        <v>486</v>
      </c>
      <c r="H71" s="43" t="s">
        <v>98</v>
      </c>
      <c r="I71" s="23" t="s">
        <v>190</v>
      </c>
      <c r="J71" s="28" t="s">
        <v>191</v>
      </c>
      <c r="K71" s="43" t="s">
        <v>189</v>
      </c>
      <c r="L71" s="33" t="s">
        <v>189</v>
      </c>
      <c r="M71" s="23"/>
      <c r="N71" s="13"/>
      <c r="O71" s="13"/>
      <c r="P71" s="13"/>
      <c r="Q71" s="83" t="str">
        <f t="shared" si="13"/>
        <v>n/a</v>
      </c>
      <c r="R71" s="38"/>
      <c r="S71" s="23"/>
      <c r="T71" s="13"/>
      <c r="U71" s="13"/>
      <c r="V71" s="13"/>
      <c r="W71" s="83" t="str">
        <f t="shared" si="14"/>
        <v>n/a</v>
      </c>
      <c r="X71" s="23"/>
      <c r="Y71" s="13"/>
      <c r="Z71" s="23"/>
      <c r="AA71" s="23" t="s">
        <v>468</v>
      </c>
      <c r="AB71" s="23"/>
      <c r="AC71" s="130" t="s">
        <v>738</v>
      </c>
      <c r="AD71" s="130" t="s">
        <v>738</v>
      </c>
      <c r="AE71" s="130" t="s">
        <v>738</v>
      </c>
    </row>
    <row r="72" spans="1:32" ht="60" x14ac:dyDescent="0.25">
      <c r="A72" s="7" t="str">
        <f t="shared" si="11"/>
        <v>O</v>
      </c>
      <c r="B72" s="7">
        <f>_xlfn.XLOOKUP(F72,ListRiskSubcategoryOperational,'set up'!$H$2:$H$10)</f>
        <v>2</v>
      </c>
      <c r="C72" s="11">
        <f t="shared" si="5"/>
        <v>4</v>
      </c>
      <c r="D72" s="23" t="str">
        <f t="shared" si="12"/>
        <v>O-2-4</v>
      </c>
      <c r="E72" s="54" t="s">
        <v>5</v>
      </c>
      <c r="F72" s="28" t="s">
        <v>614</v>
      </c>
      <c r="G72" s="14" t="s">
        <v>508</v>
      </c>
      <c r="H72" s="43" t="s">
        <v>451</v>
      </c>
      <c r="I72" s="23" t="s">
        <v>849</v>
      </c>
      <c r="J72" s="28" t="s">
        <v>850</v>
      </c>
      <c r="K72" s="43" t="s">
        <v>740</v>
      </c>
      <c r="L72" s="33" t="s">
        <v>226</v>
      </c>
      <c r="M72" s="23" t="s">
        <v>10</v>
      </c>
      <c r="N72" s="13" t="s">
        <v>611</v>
      </c>
      <c r="O72" s="13" t="s">
        <v>15</v>
      </c>
      <c r="P72" s="13" t="s">
        <v>612</v>
      </c>
      <c r="Q72" s="83">
        <f t="shared" si="13"/>
        <v>4</v>
      </c>
      <c r="R72" s="38" t="s">
        <v>851</v>
      </c>
      <c r="S72" s="23" t="s">
        <v>8</v>
      </c>
      <c r="T72" s="13"/>
      <c r="U72" s="13" t="s">
        <v>15</v>
      </c>
      <c r="V72" s="13"/>
      <c r="W72" s="83">
        <f t="shared" si="14"/>
        <v>2</v>
      </c>
      <c r="X72" s="23"/>
      <c r="Y72" s="13" t="s">
        <v>240</v>
      </c>
      <c r="Z72" s="23"/>
      <c r="AA72" s="23" t="s">
        <v>468</v>
      </c>
      <c r="AB72" s="23"/>
      <c r="AC72" s="130" t="s">
        <v>738</v>
      </c>
      <c r="AD72" s="130" t="s">
        <v>740</v>
      </c>
      <c r="AE72" s="130" t="s">
        <v>738</v>
      </c>
    </row>
    <row r="73" spans="1:32" ht="105" x14ac:dyDescent="0.25">
      <c r="A73" s="7" t="str">
        <f t="shared" si="11"/>
        <v>O</v>
      </c>
      <c r="B73" s="7">
        <f>_xlfn.XLOOKUP(F73,ListRiskSubcategoryOperational,'set up'!$H$2:$H$10)</f>
        <v>2</v>
      </c>
      <c r="C73" s="11">
        <f t="shared" ref="C73:C136" si="15">IF(B73=B72,C72+1,1)</f>
        <v>5</v>
      </c>
      <c r="D73" s="23" t="str">
        <f t="shared" si="12"/>
        <v>O-2-5</v>
      </c>
      <c r="E73" s="54" t="s">
        <v>5</v>
      </c>
      <c r="F73" s="28" t="s">
        <v>614</v>
      </c>
      <c r="G73" s="13" t="s">
        <v>487</v>
      </c>
      <c r="H73" s="43" t="s">
        <v>861</v>
      </c>
      <c r="I73" s="23" t="s">
        <v>511</v>
      </c>
      <c r="J73" s="28" t="s">
        <v>850</v>
      </c>
      <c r="K73" s="43" t="s">
        <v>740</v>
      </c>
      <c r="L73" s="33" t="s">
        <v>226</v>
      </c>
      <c r="M73" s="23" t="s">
        <v>9</v>
      </c>
      <c r="N73" s="13" t="s">
        <v>862</v>
      </c>
      <c r="O73" s="13" t="s">
        <v>15</v>
      </c>
      <c r="P73" s="14" t="s">
        <v>613</v>
      </c>
      <c r="Q73" s="83">
        <f t="shared" si="13"/>
        <v>3</v>
      </c>
      <c r="R73" s="38" t="s">
        <v>852</v>
      </c>
      <c r="S73" s="23" t="s">
        <v>12</v>
      </c>
      <c r="T73" s="13"/>
      <c r="U73" s="13" t="s">
        <v>15</v>
      </c>
      <c r="V73" s="14" t="s">
        <v>512</v>
      </c>
      <c r="W73" s="83">
        <f t="shared" si="14"/>
        <v>1</v>
      </c>
      <c r="X73" s="23"/>
      <c r="Y73" s="13" t="s">
        <v>240</v>
      </c>
      <c r="Z73" s="23"/>
      <c r="AA73" s="23" t="s">
        <v>468</v>
      </c>
      <c r="AB73" s="23"/>
      <c r="AC73" s="130" t="s">
        <v>738</v>
      </c>
      <c r="AD73" s="130" t="s">
        <v>740</v>
      </c>
      <c r="AE73" s="130" t="s">
        <v>738</v>
      </c>
    </row>
    <row r="74" spans="1:32" ht="120" x14ac:dyDescent="0.25">
      <c r="A74" s="7" t="str">
        <f t="shared" si="11"/>
        <v>O</v>
      </c>
      <c r="B74" s="7">
        <f>_xlfn.XLOOKUP(F74,ListRiskSubcategoryOperational,'set up'!$H$2:$H$10)</f>
        <v>2</v>
      </c>
      <c r="C74" s="11">
        <f t="shared" si="15"/>
        <v>6</v>
      </c>
      <c r="D74" s="23" t="str">
        <f t="shared" si="12"/>
        <v>O-2-6</v>
      </c>
      <c r="E74" s="54" t="s">
        <v>5</v>
      </c>
      <c r="F74" s="28" t="s">
        <v>614</v>
      </c>
      <c r="G74" s="13" t="s">
        <v>488</v>
      </c>
      <c r="H74" s="43" t="s">
        <v>470</v>
      </c>
      <c r="I74" s="23" t="s">
        <v>193</v>
      </c>
      <c r="J74" s="28" t="s">
        <v>194</v>
      </c>
      <c r="K74" s="43" t="s">
        <v>189</v>
      </c>
      <c r="L74" s="33" t="s">
        <v>189</v>
      </c>
      <c r="M74" s="23"/>
      <c r="N74" s="13"/>
      <c r="O74" s="13"/>
      <c r="P74" s="13"/>
      <c r="Q74" s="83" t="str">
        <f t="shared" si="13"/>
        <v>n/a</v>
      </c>
      <c r="R74" s="38"/>
      <c r="S74" s="23"/>
      <c r="T74" s="13"/>
      <c r="U74" s="13"/>
      <c r="V74" s="13"/>
      <c r="W74" s="83" t="str">
        <f t="shared" si="14"/>
        <v>n/a</v>
      </c>
      <c r="X74" s="23"/>
      <c r="Y74" s="13"/>
      <c r="Z74" s="23"/>
      <c r="AA74" s="23" t="s">
        <v>468</v>
      </c>
      <c r="AB74" s="23"/>
      <c r="AC74" s="130" t="s">
        <v>738</v>
      </c>
      <c r="AD74" s="130" t="s">
        <v>738</v>
      </c>
      <c r="AE74" s="130" t="s">
        <v>738</v>
      </c>
    </row>
    <row r="75" spans="1:32" s="16" customFormat="1" ht="75" x14ac:dyDescent="0.25">
      <c r="A75" s="16" t="str">
        <f t="shared" si="11"/>
        <v>O</v>
      </c>
      <c r="B75" s="16">
        <f>_xlfn.XLOOKUP(F75,ListRiskSubcategoryOperational,'set up'!$H$2:$H$10)</f>
        <v>2</v>
      </c>
      <c r="C75" s="195">
        <f t="shared" si="15"/>
        <v>7</v>
      </c>
      <c r="D75" s="24" t="str">
        <f t="shared" si="12"/>
        <v>O-2-7</v>
      </c>
      <c r="E75" s="55" t="s">
        <v>5</v>
      </c>
      <c r="F75" s="29" t="s">
        <v>614</v>
      </c>
      <c r="G75" s="15" t="s">
        <v>826</v>
      </c>
      <c r="H75" s="44" t="s">
        <v>471</v>
      </c>
      <c r="I75" s="24" t="s">
        <v>617</v>
      </c>
      <c r="J75" s="29" t="s">
        <v>510</v>
      </c>
      <c r="K75" s="44" t="s">
        <v>740</v>
      </c>
      <c r="L75" s="34" t="s">
        <v>226</v>
      </c>
      <c r="M75" s="24" t="s">
        <v>13</v>
      </c>
      <c r="N75" s="15" t="s">
        <v>616</v>
      </c>
      <c r="O75" s="15" t="s">
        <v>17</v>
      </c>
      <c r="P75" s="15"/>
      <c r="Q75" s="84">
        <f t="shared" si="13"/>
        <v>5</v>
      </c>
      <c r="R75" s="39" t="s">
        <v>851</v>
      </c>
      <c r="S75" s="24" t="s">
        <v>8</v>
      </c>
      <c r="T75" s="15"/>
      <c r="U75" s="15" t="s">
        <v>15</v>
      </c>
      <c r="V75" s="15" t="s">
        <v>853</v>
      </c>
      <c r="W75" s="84">
        <f t="shared" si="14"/>
        <v>2</v>
      </c>
      <c r="X75" s="24"/>
      <c r="Y75" s="15" t="s">
        <v>240</v>
      </c>
      <c r="Z75" s="24"/>
      <c r="AA75" s="24" t="s">
        <v>468</v>
      </c>
      <c r="AB75" s="24"/>
      <c r="AC75" s="131" t="s">
        <v>738</v>
      </c>
      <c r="AD75" s="131" t="s">
        <v>740</v>
      </c>
      <c r="AE75" s="131" t="s">
        <v>740</v>
      </c>
      <c r="AF75" s="131">
        <v>1</v>
      </c>
    </row>
    <row r="76" spans="1:32" ht="75" x14ac:dyDescent="0.25">
      <c r="A76" s="7" t="str">
        <f t="shared" si="11"/>
        <v>O</v>
      </c>
      <c r="B76" s="7">
        <f>_xlfn.XLOOKUP(F76,ListRiskSubcategoryOperational,'set up'!$H$2:$H$10)</f>
        <v>3</v>
      </c>
      <c r="C76" s="11">
        <f t="shared" si="15"/>
        <v>1</v>
      </c>
      <c r="D76" s="22" t="str">
        <f t="shared" si="12"/>
        <v>O-3-1</v>
      </c>
      <c r="E76" s="53" t="s">
        <v>5</v>
      </c>
      <c r="F76" s="27" t="s">
        <v>615</v>
      </c>
      <c r="G76" s="14" t="s">
        <v>489</v>
      </c>
      <c r="H76" s="42" t="s">
        <v>87</v>
      </c>
      <c r="I76" s="22" t="s">
        <v>515</v>
      </c>
      <c r="J76" s="27" t="s">
        <v>514</v>
      </c>
      <c r="K76" s="42" t="s">
        <v>738</v>
      </c>
      <c r="L76" s="32" t="s">
        <v>738</v>
      </c>
      <c r="M76" s="22"/>
      <c r="N76" s="14"/>
      <c r="O76" s="14"/>
      <c r="P76" s="14"/>
      <c r="Q76" s="85" t="str">
        <f t="shared" si="13"/>
        <v>n/a</v>
      </c>
      <c r="R76" s="37"/>
      <c r="S76" s="22"/>
      <c r="T76" s="14"/>
      <c r="U76" s="14"/>
      <c r="V76" s="14"/>
      <c r="W76" s="85" t="str">
        <f t="shared" si="14"/>
        <v>n/a</v>
      </c>
      <c r="X76" s="22"/>
      <c r="Y76" s="14"/>
      <c r="Z76" s="22"/>
      <c r="AA76" s="22" t="s">
        <v>468</v>
      </c>
      <c r="AB76" s="22"/>
      <c r="AC76" s="130" t="s">
        <v>738</v>
      </c>
      <c r="AD76" s="130" t="s">
        <v>740</v>
      </c>
      <c r="AE76" s="130" t="s">
        <v>738</v>
      </c>
    </row>
    <row r="77" spans="1:32" ht="60" x14ac:dyDescent="0.25">
      <c r="A77" s="7" t="str">
        <f t="shared" si="11"/>
        <v>O</v>
      </c>
      <c r="B77" s="7">
        <f>_xlfn.XLOOKUP(F77,ListRiskSubcategoryOperational,'set up'!$H$2:$H$10)</f>
        <v>3</v>
      </c>
      <c r="C77" s="11">
        <f t="shared" si="15"/>
        <v>2</v>
      </c>
      <c r="D77" s="23" t="str">
        <f t="shared" si="12"/>
        <v>O-3-2</v>
      </c>
      <c r="E77" s="54" t="s">
        <v>5</v>
      </c>
      <c r="F77" s="28" t="s">
        <v>615</v>
      </c>
      <c r="G77" s="13" t="s">
        <v>490</v>
      </c>
      <c r="H77" s="43" t="s">
        <v>142</v>
      </c>
      <c r="I77" s="23" t="s">
        <v>856</v>
      </c>
      <c r="J77" s="28" t="s">
        <v>516</v>
      </c>
      <c r="K77" s="43" t="s">
        <v>226</v>
      </c>
      <c r="L77" s="33" t="s">
        <v>226</v>
      </c>
      <c r="M77" s="23" t="s">
        <v>8</v>
      </c>
      <c r="N77" s="13" t="str">
        <f>N69</f>
        <v>Most people have good intentions</v>
      </c>
      <c r="O77" s="13" t="s">
        <v>187</v>
      </c>
      <c r="P77" s="13"/>
      <c r="Q77" s="83">
        <f t="shared" si="13"/>
        <v>3</v>
      </c>
      <c r="R77" s="38" t="s">
        <v>857</v>
      </c>
      <c r="S77" s="23" t="s">
        <v>12</v>
      </c>
      <c r="T77" s="13"/>
      <c r="U77" s="13" t="s">
        <v>187</v>
      </c>
      <c r="V77" s="13">
        <f>V76</f>
        <v>0</v>
      </c>
      <c r="W77" s="83">
        <f t="shared" si="14"/>
        <v>2</v>
      </c>
      <c r="X77" s="23"/>
      <c r="Y77" s="13" t="s">
        <v>240</v>
      </c>
      <c r="Z77" s="23"/>
      <c r="AA77" s="23" t="s">
        <v>468</v>
      </c>
      <c r="AB77" s="23"/>
      <c r="AC77" s="130" t="s">
        <v>738</v>
      </c>
      <c r="AD77" s="130" t="s">
        <v>740</v>
      </c>
      <c r="AE77" s="130" t="s">
        <v>738</v>
      </c>
    </row>
    <row r="78" spans="1:32" ht="60" x14ac:dyDescent="0.25">
      <c r="A78" s="7" t="str">
        <f t="shared" si="11"/>
        <v>O</v>
      </c>
      <c r="B78" s="7">
        <f>_xlfn.XLOOKUP(F78,ListRiskSubcategoryOperational,'set up'!$H$2:$H$10)</f>
        <v>3</v>
      </c>
      <c r="C78" s="11">
        <f t="shared" si="15"/>
        <v>3</v>
      </c>
      <c r="D78" s="23" t="str">
        <f t="shared" si="12"/>
        <v>O-3-3</v>
      </c>
      <c r="E78" s="54" t="s">
        <v>5</v>
      </c>
      <c r="F78" s="28" t="s">
        <v>615</v>
      </c>
      <c r="G78" s="13" t="s">
        <v>854</v>
      </c>
      <c r="H78" s="43" t="s">
        <v>855</v>
      </c>
      <c r="I78" s="23" t="s">
        <v>190</v>
      </c>
      <c r="J78" s="28" t="s">
        <v>191</v>
      </c>
      <c r="K78" s="43" t="s">
        <v>226</v>
      </c>
      <c r="L78" s="33" t="s">
        <v>226</v>
      </c>
      <c r="M78" s="23" t="s">
        <v>8</v>
      </c>
      <c r="N78" s="13" t="str">
        <f>N77</f>
        <v>Most people have good intentions</v>
      </c>
      <c r="O78" s="13" t="s">
        <v>16</v>
      </c>
      <c r="P78" s="13"/>
      <c r="Q78" s="83">
        <f t="shared" si="13"/>
        <v>3</v>
      </c>
      <c r="R78" s="38" t="s">
        <v>857</v>
      </c>
      <c r="S78" s="23" t="s">
        <v>12</v>
      </c>
      <c r="T78" s="13"/>
      <c r="U78" s="13" t="s">
        <v>16</v>
      </c>
      <c r="V78" s="13">
        <f>V77</f>
        <v>0</v>
      </c>
      <c r="W78" s="83">
        <f t="shared" si="14"/>
        <v>2</v>
      </c>
      <c r="X78" s="23"/>
      <c r="Y78" s="13" t="s">
        <v>240</v>
      </c>
      <c r="Z78" s="23"/>
      <c r="AA78" s="23" t="s">
        <v>468</v>
      </c>
      <c r="AB78" s="23"/>
      <c r="AC78" s="130" t="s">
        <v>740</v>
      </c>
      <c r="AD78" s="130" t="s">
        <v>740</v>
      </c>
      <c r="AE78" s="130" t="s">
        <v>740</v>
      </c>
      <c r="AF78" s="130" t="s">
        <v>859</v>
      </c>
    </row>
    <row r="79" spans="1:32" ht="75" x14ac:dyDescent="0.25">
      <c r="A79" s="7" t="str">
        <f t="shared" si="11"/>
        <v>O</v>
      </c>
      <c r="B79" s="7">
        <f>_xlfn.XLOOKUP(F79,ListRiskSubcategoryOperational,'set up'!$H$2:$H$10)</f>
        <v>3</v>
      </c>
      <c r="C79" s="11">
        <f t="shared" si="15"/>
        <v>4</v>
      </c>
      <c r="D79" s="23" t="str">
        <f t="shared" si="12"/>
        <v>O-3-4</v>
      </c>
      <c r="E79" s="54" t="s">
        <v>5</v>
      </c>
      <c r="F79" s="28" t="s">
        <v>615</v>
      </c>
      <c r="G79" s="13" t="s">
        <v>509</v>
      </c>
      <c r="H79" s="43" t="s">
        <v>452</v>
      </c>
      <c r="I79" s="23" t="s">
        <v>76</v>
      </c>
      <c r="J79" s="28" t="s">
        <v>192</v>
      </c>
      <c r="K79" s="43" t="s">
        <v>189</v>
      </c>
      <c r="L79" s="33" t="s">
        <v>189</v>
      </c>
      <c r="M79" s="23"/>
      <c r="N79" s="13"/>
      <c r="O79" s="13"/>
      <c r="P79" s="13"/>
      <c r="Q79" s="83" t="str">
        <f t="shared" si="13"/>
        <v>n/a</v>
      </c>
      <c r="R79" s="38"/>
      <c r="S79" s="23"/>
      <c r="T79" s="13"/>
      <c r="U79" s="13"/>
      <c r="V79" s="13"/>
      <c r="W79" s="83" t="str">
        <f t="shared" si="14"/>
        <v>n/a</v>
      </c>
      <c r="X79" s="23"/>
      <c r="Y79" s="13"/>
      <c r="Z79" s="23"/>
      <c r="AA79" s="23" t="s">
        <v>468</v>
      </c>
      <c r="AB79" s="23"/>
      <c r="AC79" s="130" t="s">
        <v>738</v>
      </c>
      <c r="AD79" s="130" t="s">
        <v>738</v>
      </c>
      <c r="AE79" s="130" t="s">
        <v>738</v>
      </c>
    </row>
    <row r="80" spans="1:32" ht="105" x14ac:dyDescent="0.25">
      <c r="A80" s="7" t="str">
        <f t="shared" si="11"/>
        <v>O</v>
      </c>
      <c r="B80" s="7">
        <f>_xlfn.XLOOKUP(F80,ListRiskSubcategoryOperational,'set up'!$H$2:$H$10)</f>
        <v>3</v>
      </c>
      <c r="C80" s="11">
        <f t="shared" si="15"/>
        <v>5</v>
      </c>
      <c r="D80" s="23" t="str">
        <f t="shared" si="12"/>
        <v>O-3-5</v>
      </c>
      <c r="E80" s="54" t="s">
        <v>5</v>
      </c>
      <c r="F80" s="28" t="s">
        <v>615</v>
      </c>
      <c r="G80" s="13" t="s">
        <v>491</v>
      </c>
      <c r="H80" s="43" t="s">
        <v>860</v>
      </c>
      <c r="I80" s="23" t="s">
        <v>511</v>
      </c>
      <c r="J80" s="28" t="s">
        <v>516</v>
      </c>
      <c r="K80" s="43" t="s">
        <v>226</v>
      </c>
      <c r="L80" s="33" t="s">
        <v>226</v>
      </c>
      <c r="M80" s="23" t="s">
        <v>9</v>
      </c>
      <c r="N80" s="13" t="s">
        <v>862</v>
      </c>
      <c r="O80" s="13" t="s">
        <v>16</v>
      </c>
      <c r="P80" s="14" t="s">
        <v>518</v>
      </c>
      <c r="Q80" s="83">
        <f t="shared" si="13"/>
        <v>4</v>
      </c>
      <c r="R80" s="38" t="s">
        <v>863</v>
      </c>
      <c r="S80" s="23" t="s">
        <v>8</v>
      </c>
      <c r="T80" s="13" t="s">
        <v>864</v>
      </c>
      <c r="U80" s="13" t="s">
        <v>15</v>
      </c>
      <c r="V80" s="13" t="s">
        <v>621</v>
      </c>
      <c r="W80" s="83">
        <f t="shared" si="14"/>
        <v>2</v>
      </c>
      <c r="X80" s="23"/>
      <c r="Y80" s="13" t="s">
        <v>240</v>
      </c>
      <c r="Z80" s="23"/>
      <c r="AA80" s="23" t="s">
        <v>468</v>
      </c>
      <c r="AB80" s="23"/>
      <c r="AC80" s="130" t="s">
        <v>738</v>
      </c>
      <c r="AD80" s="130" t="s">
        <v>740</v>
      </c>
      <c r="AE80" s="130" t="s">
        <v>738</v>
      </c>
    </row>
    <row r="81" spans="1:32" ht="120" x14ac:dyDescent="0.25">
      <c r="A81" s="7" t="str">
        <f t="shared" si="11"/>
        <v>O</v>
      </c>
      <c r="B81" s="7">
        <f>_xlfn.XLOOKUP(F81,ListRiskSubcategoryOperational,'set up'!$H$2:$H$10)</f>
        <v>3</v>
      </c>
      <c r="C81" s="11">
        <f t="shared" si="15"/>
        <v>6</v>
      </c>
      <c r="D81" s="23" t="str">
        <f t="shared" si="12"/>
        <v>O-3-6</v>
      </c>
      <c r="E81" s="54" t="s">
        <v>5</v>
      </c>
      <c r="F81" s="28" t="s">
        <v>615</v>
      </c>
      <c r="G81" s="13" t="s">
        <v>492</v>
      </c>
      <c r="H81" s="43" t="s">
        <v>88</v>
      </c>
      <c r="I81" s="23" t="s">
        <v>193</v>
      </c>
      <c r="J81" s="28" t="s">
        <v>194</v>
      </c>
      <c r="K81" s="43" t="s">
        <v>189</v>
      </c>
      <c r="L81" s="33" t="s">
        <v>189</v>
      </c>
      <c r="M81" s="23"/>
      <c r="N81" s="13"/>
      <c r="O81" s="13"/>
      <c r="P81" s="13"/>
      <c r="Q81" s="85" t="str">
        <f t="shared" si="13"/>
        <v>n/a</v>
      </c>
      <c r="R81" s="38"/>
      <c r="S81" s="23"/>
      <c r="T81" s="13"/>
      <c r="U81" s="13"/>
      <c r="V81" s="13"/>
      <c r="W81" s="85" t="str">
        <f t="shared" si="14"/>
        <v>n/a</v>
      </c>
      <c r="X81" s="23"/>
      <c r="Y81" s="13"/>
      <c r="Z81" s="23"/>
      <c r="AA81" s="23" t="s">
        <v>468</v>
      </c>
      <c r="AB81" s="23"/>
      <c r="AC81" s="130" t="s">
        <v>738</v>
      </c>
      <c r="AD81" s="130" t="s">
        <v>738</v>
      </c>
      <c r="AE81" s="130" t="s">
        <v>738</v>
      </c>
    </row>
    <row r="82" spans="1:32" s="16" customFormat="1" ht="123.75" customHeight="1" x14ac:dyDescent="0.25">
      <c r="A82" s="16" t="str">
        <f t="shared" si="11"/>
        <v>O</v>
      </c>
      <c r="B82" s="16">
        <f>_xlfn.XLOOKUP(F82,ListRiskSubcategoryOperational,'set up'!$H$2:$H$10)</f>
        <v>3</v>
      </c>
      <c r="C82" s="195">
        <f t="shared" si="15"/>
        <v>7</v>
      </c>
      <c r="D82" s="24" t="str">
        <f t="shared" si="12"/>
        <v>O-3-7</v>
      </c>
      <c r="E82" s="55" t="s">
        <v>5</v>
      </c>
      <c r="F82" s="29" t="s">
        <v>615</v>
      </c>
      <c r="G82" s="15" t="s">
        <v>866</v>
      </c>
      <c r="H82" s="44" t="s">
        <v>337</v>
      </c>
      <c r="I82" s="24" t="s">
        <v>75</v>
      </c>
      <c r="J82" s="29" t="s">
        <v>517</v>
      </c>
      <c r="K82" s="44" t="s">
        <v>226</v>
      </c>
      <c r="L82" s="34" t="s">
        <v>226</v>
      </c>
      <c r="M82" s="24" t="s">
        <v>13</v>
      </c>
      <c r="N82" s="15" t="s">
        <v>616</v>
      </c>
      <c r="O82" s="15" t="s">
        <v>17</v>
      </c>
      <c r="P82" s="15" t="s">
        <v>519</v>
      </c>
      <c r="Q82" s="84">
        <f t="shared" si="13"/>
        <v>5</v>
      </c>
      <c r="R82" s="39" t="s">
        <v>893</v>
      </c>
      <c r="S82" s="24" t="s">
        <v>8</v>
      </c>
      <c r="T82" s="15"/>
      <c r="U82" s="15" t="s">
        <v>16</v>
      </c>
      <c r="V82" s="15" t="s">
        <v>865</v>
      </c>
      <c r="W82" s="84">
        <f t="shared" si="14"/>
        <v>3</v>
      </c>
      <c r="X82" s="24"/>
      <c r="Y82" s="15" t="s">
        <v>807</v>
      </c>
      <c r="Z82" s="199" t="s">
        <v>921</v>
      </c>
      <c r="AA82" s="24" t="s">
        <v>468</v>
      </c>
      <c r="AB82" s="24"/>
      <c r="AC82" s="131" t="s">
        <v>738</v>
      </c>
      <c r="AD82" s="131" t="s">
        <v>740</v>
      </c>
      <c r="AE82" s="131" t="s">
        <v>738</v>
      </c>
      <c r="AF82" s="131"/>
    </row>
    <row r="83" spans="1:32" ht="165" x14ac:dyDescent="0.25">
      <c r="A83" s="7" t="str">
        <f t="shared" si="11"/>
        <v>O</v>
      </c>
      <c r="B83" s="7">
        <f>_xlfn.XLOOKUP(F83,ListRiskSubcategoryOperational,'set up'!$H$2:$H$10)</f>
        <v>4</v>
      </c>
      <c r="C83" s="11">
        <f t="shared" si="15"/>
        <v>1</v>
      </c>
      <c r="D83" s="22" t="str">
        <f t="shared" si="12"/>
        <v>O-4-1</v>
      </c>
      <c r="E83" s="53" t="s">
        <v>5</v>
      </c>
      <c r="F83" s="27" t="s">
        <v>36</v>
      </c>
      <c r="G83" s="14" t="s">
        <v>78</v>
      </c>
      <c r="H83" s="42" t="s">
        <v>79</v>
      </c>
      <c r="I83" s="22" t="s">
        <v>233</v>
      </c>
      <c r="J83" s="27" t="s">
        <v>234</v>
      </c>
      <c r="K83" s="42" t="s">
        <v>226</v>
      </c>
      <c r="L83" s="32" t="s">
        <v>226</v>
      </c>
      <c r="M83" s="22" t="s">
        <v>9</v>
      </c>
      <c r="N83" s="14"/>
      <c r="O83" s="14" t="s">
        <v>16</v>
      </c>
      <c r="P83" s="14" t="s">
        <v>380</v>
      </c>
      <c r="Q83" s="85">
        <f t="shared" si="13"/>
        <v>4</v>
      </c>
      <c r="R83" s="37" t="s">
        <v>622</v>
      </c>
      <c r="S83" s="22" t="s">
        <v>8</v>
      </c>
      <c r="T83" s="14" t="s">
        <v>867</v>
      </c>
      <c r="U83" s="14" t="s">
        <v>15</v>
      </c>
      <c r="V83" s="14" t="s">
        <v>822</v>
      </c>
      <c r="W83" s="85">
        <f t="shared" si="14"/>
        <v>2</v>
      </c>
      <c r="X83" s="22"/>
      <c r="Y83" s="14" t="s">
        <v>240</v>
      </c>
      <c r="Z83" s="23"/>
      <c r="AA83" s="22" t="s">
        <v>475</v>
      </c>
      <c r="AB83" s="22"/>
      <c r="AC83" s="181" t="s">
        <v>738</v>
      </c>
      <c r="AD83" s="181" t="s">
        <v>740</v>
      </c>
      <c r="AE83" s="181" t="s">
        <v>738</v>
      </c>
    </row>
    <row r="84" spans="1:32" ht="45" x14ac:dyDescent="0.25">
      <c r="A84" s="7" t="str">
        <f t="shared" si="11"/>
        <v>O</v>
      </c>
      <c r="B84" s="7">
        <f>_xlfn.XLOOKUP(F84,ListRiskSubcategoryOperational,'set up'!$H$2:$H$10)</f>
        <v>4</v>
      </c>
      <c r="C84" s="11">
        <f t="shared" si="15"/>
        <v>2</v>
      </c>
      <c r="D84" s="23" t="str">
        <f t="shared" si="12"/>
        <v>O-4-2</v>
      </c>
      <c r="E84" s="54" t="s">
        <v>5</v>
      </c>
      <c r="F84" s="28" t="s">
        <v>36</v>
      </c>
      <c r="G84" s="13" t="s">
        <v>80</v>
      </c>
      <c r="H84" s="43" t="s">
        <v>92</v>
      </c>
      <c r="I84" s="23"/>
      <c r="J84" s="28" t="s">
        <v>236</v>
      </c>
      <c r="K84" s="43" t="s">
        <v>189</v>
      </c>
      <c r="L84" s="33" t="s">
        <v>189</v>
      </c>
      <c r="M84" s="23"/>
      <c r="N84" s="13"/>
      <c r="O84" s="13"/>
      <c r="P84" s="13"/>
      <c r="Q84" s="83" t="str">
        <f t="shared" si="13"/>
        <v>n/a</v>
      </c>
      <c r="R84" s="38"/>
      <c r="S84" s="23"/>
      <c r="T84" s="13"/>
      <c r="U84" s="13"/>
      <c r="V84" s="13"/>
      <c r="W84" s="83" t="str">
        <f t="shared" si="14"/>
        <v>n/a</v>
      </c>
      <c r="X84" s="23"/>
      <c r="Y84" s="13"/>
      <c r="Z84" s="23"/>
      <c r="AA84" s="23" t="s">
        <v>475</v>
      </c>
      <c r="AB84" s="23"/>
      <c r="AC84" s="130" t="s">
        <v>738</v>
      </c>
      <c r="AD84" s="130" t="s">
        <v>738</v>
      </c>
      <c r="AE84" s="130" t="s">
        <v>738</v>
      </c>
    </row>
    <row r="85" spans="1:32" ht="36.75" customHeight="1" x14ac:dyDescent="0.25">
      <c r="A85" s="7" t="str">
        <f t="shared" si="11"/>
        <v>O</v>
      </c>
      <c r="B85" s="7">
        <f>_xlfn.XLOOKUP(F85,ListRiskSubcategoryOperational,'set up'!$H$2:$H$10)</f>
        <v>4</v>
      </c>
      <c r="C85" s="11">
        <f t="shared" si="15"/>
        <v>3</v>
      </c>
      <c r="D85" s="23" t="str">
        <f t="shared" si="12"/>
        <v>O-4-3</v>
      </c>
      <c r="E85" s="54" t="s">
        <v>5</v>
      </c>
      <c r="F85" s="28" t="s">
        <v>36</v>
      </c>
      <c r="G85" s="13" t="s">
        <v>554</v>
      </c>
      <c r="H85" s="43" t="s">
        <v>381</v>
      </c>
      <c r="I85" s="23"/>
      <c r="J85" s="28" t="s">
        <v>235</v>
      </c>
      <c r="K85" s="43" t="s">
        <v>226</v>
      </c>
      <c r="L85" s="33" t="s">
        <v>226</v>
      </c>
      <c r="M85" s="23" t="s">
        <v>8</v>
      </c>
      <c r="N85" s="13"/>
      <c r="O85" s="13" t="s">
        <v>16</v>
      </c>
      <c r="P85" s="13" t="s">
        <v>380</v>
      </c>
      <c r="Q85" s="83">
        <f t="shared" si="13"/>
        <v>3</v>
      </c>
      <c r="R85" s="38" t="s">
        <v>379</v>
      </c>
      <c r="S85" s="23" t="s">
        <v>12</v>
      </c>
      <c r="T85" s="13"/>
      <c r="U85" s="13" t="s">
        <v>16</v>
      </c>
      <c r="V85" s="13"/>
      <c r="W85" s="83">
        <f t="shared" si="14"/>
        <v>2</v>
      </c>
      <c r="X85" s="23"/>
      <c r="Y85" s="13" t="s">
        <v>240</v>
      </c>
      <c r="Z85" s="23"/>
      <c r="AA85" s="23" t="s">
        <v>475</v>
      </c>
      <c r="AB85" s="23"/>
      <c r="AC85" s="130" t="s">
        <v>738</v>
      </c>
      <c r="AD85" s="130" t="s">
        <v>738</v>
      </c>
      <c r="AE85" s="130" t="s">
        <v>738</v>
      </c>
    </row>
    <row r="86" spans="1:32" ht="30" x14ac:dyDescent="0.25">
      <c r="A86" s="7" t="str">
        <f t="shared" si="11"/>
        <v>O</v>
      </c>
      <c r="B86" s="7">
        <f>_xlfn.XLOOKUP(F86,ListRiskSubcategoryOperational,'set up'!$H$2:$H$10)</f>
        <v>4</v>
      </c>
      <c r="C86" s="11">
        <f t="shared" si="15"/>
        <v>4</v>
      </c>
      <c r="D86" s="23" t="str">
        <f t="shared" si="12"/>
        <v>O-4-4</v>
      </c>
      <c r="E86" s="54" t="s">
        <v>5</v>
      </c>
      <c r="F86" s="28" t="s">
        <v>36</v>
      </c>
      <c r="G86" s="13" t="s">
        <v>85</v>
      </c>
      <c r="H86" s="43" t="s">
        <v>483</v>
      </c>
      <c r="I86" s="23"/>
      <c r="J86" s="28" t="s">
        <v>235</v>
      </c>
      <c r="K86" s="43" t="s">
        <v>226</v>
      </c>
      <c r="L86" s="33" t="s">
        <v>226</v>
      </c>
      <c r="M86" s="23" t="s">
        <v>8</v>
      </c>
      <c r="N86" s="13"/>
      <c r="O86" s="13" t="s">
        <v>16</v>
      </c>
      <c r="P86" s="13" t="s">
        <v>380</v>
      </c>
      <c r="Q86" s="83">
        <f t="shared" si="13"/>
        <v>3</v>
      </c>
      <c r="R86" s="38" t="s">
        <v>379</v>
      </c>
      <c r="S86" s="23" t="s">
        <v>12</v>
      </c>
      <c r="T86" s="13"/>
      <c r="U86" s="13" t="s">
        <v>16</v>
      </c>
      <c r="V86" s="13"/>
      <c r="W86" s="83">
        <f t="shared" si="14"/>
        <v>2</v>
      </c>
      <c r="X86" s="23"/>
      <c r="Y86" s="13" t="s">
        <v>240</v>
      </c>
      <c r="Z86" s="23"/>
      <c r="AA86" s="23" t="s">
        <v>475</v>
      </c>
      <c r="AB86" s="23"/>
      <c r="AC86" s="130" t="s">
        <v>738</v>
      </c>
      <c r="AD86" s="130" t="s">
        <v>738</v>
      </c>
      <c r="AE86" s="130" t="s">
        <v>738</v>
      </c>
    </row>
    <row r="87" spans="1:32" ht="105" x14ac:dyDescent="0.25">
      <c r="A87" s="7" t="str">
        <f t="shared" si="11"/>
        <v>O</v>
      </c>
      <c r="B87" s="7">
        <f>_xlfn.XLOOKUP(F87,ListRiskSubcategoryOperational,'set up'!$H$2:$H$10)</f>
        <v>4</v>
      </c>
      <c r="C87" s="11">
        <f t="shared" si="15"/>
        <v>5</v>
      </c>
      <c r="D87" s="23" t="str">
        <f t="shared" si="12"/>
        <v>O-4-5</v>
      </c>
      <c r="E87" s="54" t="s">
        <v>5</v>
      </c>
      <c r="F87" s="28" t="s">
        <v>36</v>
      </c>
      <c r="G87" s="13" t="s">
        <v>91</v>
      </c>
      <c r="H87" s="43" t="s">
        <v>555</v>
      </c>
      <c r="I87" s="23" t="s">
        <v>341</v>
      </c>
      <c r="J87" s="28" t="s">
        <v>342</v>
      </c>
      <c r="K87" s="43" t="s">
        <v>226</v>
      </c>
      <c r="L87" s="33" t="s">
        <v>226</v>
      </c>
      <c r="M87" s="23" t="s">
        <v>9</v>
      </c>
      <c r="N87" s="13"/>
      <c r="O87" s="13" t="s">
        <v>16</v>
      </c>
      <c r="P87" s="13" t="s">
        <v>380</v>
      </c>
      <c r="Q87" s="83">
        <f t="shared" si="13"/>
        <v>4</v>
      </c>
      <c r="R87" s="38" t="s">
        <v>561</v>
      </c>
      <c r="S87" s="23" t="s">
        <v>12</v>
      </c>
      <c r="T87" s="13" t="s">
        <v>623</v>
      </c>
      <c r="U87" s="13" t="s">
        <v>16</v>
      </c>
      <c r="V87" s="13"/>
      <c r="W87" s="83">
        <f t="shared" si="14"/>
        <v>2</v>
      </c>
      <c r="X87" s="23"/>
      <c r="Y87" s="13" t="s">
        <v>240</v>
      </c>
      <c r="Z87" s="23"/>
      <c r="AA87" s="23" t="s">
        <v>475</v>
      </c>
      <c r="AB87" s="23"/>
      <c r="AC87" s="130" t="s">
        <v>738</v>
      </c>
      <c r="AD87" s="130" t="s">
        <v>738</v>
      </c>
      <c r="AE87" s="130" t="s">
        <v>738</v>
      </c>
    </row>
    <row r="88" spans="1:32" ht="60" x14ac:dyDescent="0.25">
      <c r="A88" s="7" t="str">
        <f t="shared" si="11"/>
        <v>O</v>
      </c>
      <c r="B88" s="7">
        <f>_xlfn.XLOOKUP(F88,ListRiskSubcategoryOperational,'set up'!$H$2:$H$10)</f>
        <v>4</v>
      </c>
      <c r="C88" s="11">
        <f t="shared" si="15"/>
        <v>6</v>
      </c>
      <c r="D88" s="23" t="str">
        <f t="shared" si="12"/>
        <v>O-4-6</v>
      </c>
      <c r="E88" s="54" t="s">
        <v>5</v>
      </c>
      <c r="F88" s="28" t="s">
        <v>36</v>
      </c>
      <c r="G88" s="13" t="s">
        <v>93</v>
      </c>
      <c r="H88" s="43" t="s">
        <v>94</v>
      </c>
      <c r="I88" s="23"/>
      <c r="J88" s="28" t="s">
        <v>236</v>
      </c>
      <c r="K88" s="43" t="s">
        <v>189</v>
      </c>
      <c r="L88" s="33" t="s">
        <v>189</v>
      </c>
      <c r="M88" s="23"/>
      <c r="N88" s="13"/>
      <c r="O88" s="13"/>
      <c r="P88" s="13"/>
      <c r="Q88" s="83" t="str">
        <f t="shared" si="13"/>
        <v>n/a</v>
      </c>
      <c r="R88" s="38"/>
      <c r="S88" s="23"/>
      <c r="T88" s="13"/>
      <c r="U88" s="13"/>
      <c r="V88" s="13"/>
      <c r="W88" s="83" t="str">
        <f t="shared" si="14"/>
        <v>n/a</v>
      </c>
      <c r="X88" s="23"/>
      <c r="Y88" s="13"/>
      <c r="Z88" s="23"/>
      <c r="AA88" s="23" t="s">
        <v>475</v>
      </c>
      <c r="AB88" s="23"/>
      <c r="AC88" s="130" t="s">
        <v>738</v>
      </c>
      <c r="AD88" s="130" t="s">
        <v>738</v>
      </c>
      <c r="AE88" s="130" t="s">
        <v>738</v>
      </c>
    </row>
    <row r="89" spans="1:32" ht="45" x14ac:dyDescent="0.25">
      <c r="A89" s="7" t="str">
        <f t="shared" si="11"/>
        <v>O</v>
      </c>
      <c r="B89" s="7">
        <f>_xlfn.XLOOKUP(F89,ListRiskSubcategoryOperational,'set up'!$H$2:$H$10)</f>
        <v>4</v>
      </c>
      <c r="C89" s="11">
        <f t="shared" si="15"/>
        <v>7</v>
      </c>
      <c r="D89" s="23" t="str">
        <f t="shared" si="12"/>
        <v>O-4-7</v>
      </c>
      <c r="E89" s="54" t="s">
        <v>5</v>
      </c>
      <c r="F89" s="28" t="s">
        <v>36</v>
      </c>
      <c r="G89" s="13" t="s">
        <v>481</v>
      </c>
      <c r="H89" s="43" t="s">
        <v>482</v>
      </c>
      <c r="I89" s="23"/>
      <c r="J89" s="28" t="s">
        <v>235</v>
      </c>
      <c r="K89" s="43" t="s">
        <v>226</v>
      </c>
      <c r="L89" s="33" t="s">
        <v>226</v>
      </c>
      <c r="M89" s="23" t="s">
        <v>8</v>
      </c>
      <c r="N89" s="13"/>
      <c r="O89" s="13" t="s">
        <v>16</v>
      </c>
      <c r="P89" s="13" t="s">
        <v>380</v>
      </c>
      <c r="Q89" s="83">
        <f t="shared" si="13"/>
        <v>3</v>
      </c>
      <c r="R89" s="38" t="s">
        <v>562</v>
      </c>
      <c r="S89" s="23" t="s">
        <v>12</v>
      </c>
      <c r="T89" s="13"/>
      <c r="U89" s="13" t="str">
        <f>O89</f>
        <v>Major</v>
      </c>
      <c r="V89" s="13"/>
      <c r="W89" s="83">
        <f t="shared" si="14"/>
        <v>2</v>
      </c>
      <c r="X89" s="23"/>
      <c r="Y89" s="13" t="s">
        <v>240</v>
      </c>
      <c r="Z89" s="23"/>
      <c r="AA89" s="23" t="s">
        <v>475</v>
      </c>
      <c r="AB89" s="23"/>
      <c r="AC89" s="130" t="s">
        <v>738</v>
      </c>
      <c r="AD89" s="130" t="s">
        <v>738</v>
      </c>
      <c r="AE89" s="130" t="s">
        <v>738</v>
      </c>
    </row>
    <row r="90" spans="1:32" s="16" customFormat="1" ht="45" x14ac:dyDescent="0.25">
      <c r="A90" s="16" t="str">
        <f t="shared" si="11"/>
        <v>O</v>
      </c>
      <c r="B90" s="16">
        <f>_xlfn.XLOOKUP(F90,ListRiskSubcategoryOperational,'set up'!$H$2:$H$10)</f>
        <v>4</v>
      </c>
      <c r="C90" s="195">
        <f t="shared" si="15"/>
        <v>8</v>
      </c>
      <c r="D90" s="24" t="str">
        <f t="shared" si="12"/>
        <v>O-4-8</v>
      </c>
      <c r="E90" s="55" t="s">
        <v>5</v>
      </c>
      <c r="F90" s="29" t="s">
        <v>36</v>
      </c>
      <c r="G90" s="15" t="s">
        <v>97</v>
      </c>
      <c r="H90" s="44" t="s">
        <v>95</v>
      </c>
      <c r="I90" s="24"/>
      <c r="J90" s="29" t="s">
        <v>235</v>
      </c>
      <c r="K90" s="44" t="s">
        <v>226</v>
      </c>
      <c r="L90" s="34" t="s">
        <v>226</v>
      </c>
      <c r="M90" s="24" t="s">
        <v>8</v>
      </c>
      <c r="N90" s="15"/>
      <c r="O90" s="15" t="s">
        <v>16</v>
      </c>
      <c r="P90" s="15" t="s">
        <v>380</v>
      </c>
      <c r="Q90" s="84">
        <f t="shared" si="13"/>
        <v>3</v>
      </c>
      <c r="R90" s="39" t="str">
        <f>R89</f>
        <v>Zero tolerance , add to yearly review in evaluation of service providers (?) (see outsourcing policy)</v>
      </c>
      <c r="S90" s="24" t="s">
        <v>12</v>
      </c>
      <c r="T90" s="15"/>
      <c r="U90" s="15" t="str">
        <f>O90</f>
        <v>Major</v>
      </c>
      <c r="V90" s="15"/>
      <c r="W90" s="84">
        <f t="shared" si="14"/>
        <v>2</v>
      </c>
      <c r="X90" s="24"/>
      <c r="Y90" s="15" t="s">
        <v>240</v>
      </c>
      <c r="Z90" s="24"/>
      <c r="AA90" s="24" t="s">
        <v>475</v>
      </c>
      <c r="AB90" s="24"/>
      <c r="AC90" s="131" t="s">
        <v>738</v>
      </c>
      <c r="AD90" s="131" t="s">
        <v>738</v>
      </c>
      <c r="AE90" s="131" t="s">
        <v>738</v>
      </c>
      <c r="AF90" s="131"/>
    </row>
    <row r="91" spans="1:32" ht="90" x14ac:dyDescent="0.25">
      <c r="A91" s="7" t="str">
        <f t="shared" si="11"/>
        <v>O</v>
      </c>
      <c r="B91" s="7">
        <f>_xlfn.XLOOKUP(F91,ListRiskSubcategoryOperational,'set up'!$H$2:$H$10)</f>
        <v>5</v>
      </c>
      <c r="C91" s="11">
        <f t="shared" si="15"/>
        <v>1</v>
      </c>
      <c r="D91" s="22" t="str">
        <f t="shared" si="12"/>
        <v>O-5-1</v>
      </c>
      <c r="E91" s="53" t="s">
        <v>5</v>
      </c>
      <c r="F91" s="27" t="s">
        <v>37</v>
      </c>
      <c r="G91" s="14" t="s">
        <v>86</v>
      </c>
      <c r="H91" s="42" t="s">
        <v>520</v>
      </c>
      <c r="I91" s="22"/>
      <c r="J91" s="27" t="s">
        <v>195</v>
      </c>
      <c r="K91" s="42" t="s">
        <v>226</v>
      </c>
      <c r="L91" s="32" t="s">
        <v>226</v>
      </c>
      <c r="M91" s="22" t="s">
        <v>196</v>
      </c>
      <c r="N91" s="14"/>
      <c r="O91" s="14" t="s">
        <v>16</v>
      </c>
      <c r="P91" s="14" t="s">
        <v>624</v>
      </c>
      <c r="Q91" s="85">
        <f t="shared" si="13"/>
        <v>4</v>
      </c>
      <c r="R91" s="37" t="s">
        <v>521</v>
      </c>
      <c r="S91" s="22" t="s">
        <v>8</v>
      </c>
      <c r="T91" s="14" t="s">
        <v>625</v>
      </c>
      <c r="U91" s="14" t="s">
        <v>15</v>
      </c>
      <c r="V91" s="14" t="str">
        <f>T91</f>
        <v>service providers have to pass a selection. If there is not sufficient capacity at a certain point in time, this should be limited in time. Guarantees in contract? (to analyse further)</v>
      </c>
      <c r="W91" s="85">
        <f t="shared" si="14"/>
        <v>2</v>
      </c>
      <c r="X91" s="22"/>
      <c r="Y91" s="14" t="s">
        <v>240</v>
      </c>
      <c r="Z91" s="22"/>
      <c r="AA91" s="22" t="s">
        <v>468</v>
      </c>
      <c r="AB91" s="22"/>
      <c r="AC91" s="130" t="s">
        <v>738</v>
      </c>
      <c r="AD91" s="130" t="s">
        <v>738</v>
      </c>
      <c r="AE91" s="130" t="s">
        <v>738</v>
      </c>
    </row>
    <row r="92" spans="1:32" ht="165" x14ac:dyDescent="0.25">
      <c r="A92" s="7" t="str">
        <f t="shared" si="11"/>
        <v>O</v>
      </c>
      <c r="B92" s="7">
        <f>_xlfn.XLOOKUP(F92,ListRiskSubcategoryOperational,'set up'!$H$2:$H$10)</f>
        <v>5</v>
      </c>
      <c r="C92" s="11">
        <f t="shared" si="15"/>
        <v>2</v>
      </c>
      <c r="D92" s="23" t="str">
        <f t="shared" si="12"/>
        <v>O-5-2</v>
      </c>
      <c r="E92" s="54" t="s">
        <v>5</v>
      </c>
      <c r="F92" s="28" t="s">
        <v>37</v>
      </c>
      <c r="G92" s="13" t="s">
        <v>685</v>
      </c>
      <c r="H92" s="43" t="s">
        <v>686</v>
      </c>
      <c r="I92" s="23"/>
      <c r="J92" s="74" t="s">
        <v>522</v>
      </c>
      <c r="K92" s="43" t="s">
        <v>226</v>
      </c>
      <c r="L92" s="33" t="s">
        <v>226</v>
      </c>
      <c r="M92" s="23" t="s">
        <v>196</v>
      </c>
      <c r="N92" s="13"/>
      <c r="O92" s="13" t="s">
        <v>16</v>
      </c>
      <c r="P92" s="13" t="s">
        <v>626</v>
      </c>
      <c r="Q92" s="83">
        <f t="shared" si="13"/>
        <v>4</v>
      </c>
      <c r="R92" s="38" t="s">
        <v>820</v>
      </c>
      <c r="S92" s="23" t="s">
        <v>9</v>
      </c>
      <c r="T92" s="13"/>
      <c r="U92" s="13" t="s">
        <v>15</v>
      </c>
      <c r="V92" s="13" t="s">
        <v>821</v>
      </c>
      <c r="W92" s="83">
        <f t="shared" si="14"/>
        <v>3</v>
      </c>
      <c r="X92" s="23"/>
      <c r="Y92" s="13" t="s">
        <v>807</v>
      </c>
      <c r="Z92" s="23" t="s">
        <v>915</v>
      </c>
      <c r="AA92" s="23" t="s">
        <v>468</v>
      </c>
      <c r="AB92" s="23"/>
      <c r="AC92" s="130" t="s">
        <v>740</v>
      </c>
      <c r="AD92" s="130" t="s">
        <v>740</v>
      </c>
      <c r="AE92" s="130" t="s">
        <v>740</v>
      </c>
      <c r="AF92" s="130">
        <v>4</v>
      </c>
    </row>
    <row r="93" spans="1:32" s="16" customFormat="1" ht="60" x14ac:dyDescent="0.25">
      <c r="A93" s="16" t="str">
        <f t="shared" si="11"/>
        <v>O</v>
      </c>
      <c r="B93" s="16">
        <f>_xlfn.XLOOKUP(F93,ListRiskSubcategoryOperational,'set up'!$H$2:$H$10)</f>
        <v>5</v>
      </c>
      <c r="C93" s="195">
        <f t="shared" si="15"/>
        <v>3</v>
      </c>
      <c r="D93" s="24" t="str">
        <f t="shared" si="12"/>
        <v>O-5-3</v>
      </c>
      <c r="E93" s="55" t="s">
        <v>5</v>
      </c>
      <c r="F93" s="29" t="s">
        <v>37</v>
      </c>
      <c r="G93" s="15" t="s">
        <v>96</v>
      </c>
      <c r="H93" s="44" t="s">
        <v>198</v>
      </c>
      <c r="I93" s="24"/>
      <c r="J93" s="29" t="s">
        <v>199</v>
      </c>
      <c r="K93" s="44" t="s">
        <v>226</v>
      </c>
      <c r="L93" s="34" t="s">
        <v>226</v>
      </c>
      <c r="M93" s="24" t="s">
        <v>200</v>
      </c>
      <c r="N93" s="15"/>
      <c r="O93" s="15" t="s">
        <v>187</v>
      </c>
      <c r="P93" s="15"/>
      <c r="Q93" s="84">
        <f t="shared" si="13"/>
        <v>3</v>
      </c>
      <c r="R93" s="39" t="s">
        <v>197</v>
      </c>
      <c r="S93" s="24" t="s">
        <v>200</v>
      </c>
      <c r="T93" s="15" t="s">
        <v>450</v>
      </c>
      <c r="U93" s="15" t="s">
        <v>15</v>
      </c>
      <c r="V93" s="15" t="s">
        <v>201</v>
      </c>
      <c r="W93" s="84">
        <f t="shared" si="14"/>
        <v>2</v>
      </c>
      <c r="X93" s="24"/>
      <c r="Y93" s="15" t="s">
        <v>240</v>
      </c>
      <c r="Z93" s="24"/>
      <c r="AA93" s="24" t="s">
        <v>468</v>
      </c>
      <c r="AB93" s="24"/>
      <c r="AC93" s="131" t="s">
        <v>738</v>
      </c>
      <c r="AD93" s="131" t="s">
        <v>738</v>
      </c>
      <c r="AE93" s="131" t="s">
        <v>738</v>
      </c>
      <c r="AF93" s="131"/>
    </row>
    <row r="94" spans="1:32" ht="120.75" customHeight="1" x14ac:dyDescent="0.25">
      <c r="A94" s="7" t="str">
        <f t="shared" si="11"/>
        <v>O</v>
      </c>
      <c r="B94" s="7">
        <f>_xlfn.XLOOKUP(F94,ListRiskSubcategoryOperational,'set up'!$H$2:$H$10)</f>
        <v>6</v>
      </c>
      <c r="C94" s="11">
        <f t="shared" si="15"/>
        <v>1</v>
      </c>
      <c r="D94" s="22" t="str">
        <f t="shared" si="12"/>
        <v>O-6-1</v>
      </c>
      <c r="E94" s="53" t="s">
        <v>5</v>
      </c>
      <c r="F94" s="27" t="s">
        <v>47</v>
      </c>
      <c r="G94" s="14" t="s">
        <v>560</v>
      </c>
      <c r="H94" s="42" t="s">
        <v>523</v>
      </c>
      <c r="I94" s="22" t="s">
        <v>687</v>
      </c>
      <c r="J94" s="27" t="s">
        <v>731</v>
      </c>
      <c r="K94" s="42" t="s">
        <v>226</v>
      </c>
      <c r="L94" s="32" t="s">
        <v>226</v>
      </c>
      <c r="M94" s="22" t="s">
        <v>13</v>
      </c>
      <c r="N94" s="14" t="s">
        <v>817</v>
      </c>
      <c r="O94" s="14" t="s">
        <v>16</v>
      </c>
      <c r="P94" s="14" t="s">
        <v>733</v>
      </c>
      <c r="Q94" s="85">
        <f t="shared" si="13"/>
        <v>5</v>
      </c>
      <c r="R94" s="70" t="s">
        <v>819</v>
      </c>
      <c r="S94" s="22" t="s">
        <v>10</v>
      </c>
      <c r="T94" s="14" t="s">
        <v>818</v>
      </c>
      <c r="U94" s="14" t="s">
        <v>14</v>
      </c>
      <c r="V94" s="100" t="s">
        <v>688</v>
      </c>
      <c r="W94" s="85">
        <f t="shared" si="14"/>
        <v>3</v>
      </c>
      <c r="X94" s="22"/>
      <c r="Y94" s="14" t="s">
        <v>807</v>
      </c>
      <c r="Z94" s="22" t="s">
        <v>916</v>
      </c>
      <c r="AA94" s="22" t="s">
        <v>468</v>
      </c>
      <c r="AB94" s="22"/>
      <c r="AC94" s="130" t="s">
        <v>740</v>
      </c>
      <c r="AD94" s="130" t="s">
        <v>740</v>
      </c>
      <c r="AE94" s="130" t="s">
        <v>740</v>
      </c>
      <c r="AF94" s="130">
        <v>5</v>
      </c>
    </row>
    <row r="95" spans="1:32" ht="143.25" customHeight="1" x14ac:dyDescent="0.25">
      <c r="A95" s="7" t="str">
        <f t="shared" si="11"/>
        <v>O</v>
      </c>
      <c r="B95" s="7">
        <f>_xlfn.XLOOKUP(F95,ListRiskSubcategoryOperational,'set up'!$H$2:$H$10)</f>
        <v>6</v>
      </c>
      <c r="C95" s="11">
        <f t="shared" si="15"/>
        <v>2</v>
      </c>
      <c r="D95" s="23" t="str">
        <f t="shared" si="12"/>
        <v>O-6-2</v>
      </c>
      <c r="E95" s="54" t="s">
        <v>5</v>
      </c>
      <c r="F95" s="28" t="s">
        <v>47</v>
      </c>
      <c r="G95" s="13" t="s">
        <v>102</v>
      </c>
      <c r="H95" s="43" t="s">
        <v>100</v>
      </c>
      <c r="I95" s="23"/>
      <c r="J95" s="28" t="s">
        <v>524</v>
      </c>
      <c r="K95" s="43" t="s">
        <v>226</v>
      </c>
      <c r="L95" s="33" t="s">
        <v>226</v>
      </c>
      <c r="M95" s="23" t="s">
        <v>13</v>
      </c>
      <c r="N95" s="13" t="s">
        <v>627</v>
      </c>
      <c r="O95" s="13" t="s">
        <v>14</v>
      </c>
      <c r="P95" s="13" t="s">
        <v>628</v>
      </c>
      <c r="Q95" s="83">
        <f t="shared" si="13"/>
        <v>4</v>
      </c>
      <c r="R95" s="182" t="s">
        <v>896</v>
      </c>
      <c r="S95" s="23" t="s">
        <v>8</v>
      </c>
      <c r="T95" s="13"/>
      <c r="U95" s="13" t="s">
        <v>14</v>
      </c>
      <c r="V95" s="13" t="s">
        <v>202</v>
      </c>
      <c r="W95" s="83">
        <f t="shared" si="14"/>
        <v>1</v>
      </c>
      <c r="X95" s="23"/>
      <c r="Y95" s="13" t="s">
        <v>240</v>
      </c>
      <c r="Z95" s="23"/>
      <c r="AA95" s="23" t="s">
        <v>468</v>
      </c>
      <c r="AB95" s="23"/>
      <c r="AC95" s="130" t="s">
        <v>257</v>
      </c>
      <c r="AD95" s="130" t="s">
        <v>257</v>
      </c>
      <c r="AE95" s="130" t="s">
        <v>257</v>
      </c>
    </row>
    <row r="96" spans="1:32" s="16" customFormat="1" ht="120" x14ac:dyDescent="0.25">
      <c r="A96" s="16" t="str">
        <f t="shared" si="11"/>
        <v>O</v>
      </c>
      <c r="B96" s="16">
        <f>_xlfn.XLOOKUP(F96,ListRiskSubcategoryOperational,'set up'!$H$2:$H$10)</f>
        <v>6</v>
      </c>
      <c r="C96" s="195">
        <f t="shared" si="15"/>
        <v>3</v>
      </c>
      <c r="D96" s="24" t="str">
        <f t="shared" si="12"/>
        <v>O-6-3</v>
      </c>
      <c r="E96" s="55" t="s">
        <v>5</v>
      </c>
      <c r="F96" s="29" t="s">
        <v>47</v>
      </c>
      <c r="G96" s="15" t="s">
        <v>99</v>
      </c>
      <c r="H96" s="44" t="s">
        <v>101</v>
      </c>
      <c r="I96" s="24" t="s">
        <v>203</v>
      </c>
      <c r="J96" s="29" t="s">
        <v>524</v>
      </c>
      <c r="K96" s="44" t="s">
        <v>226</v>
      </c>
      <c r="L96" s="34" t="s">
        <v>226</v>
      </c>
      <c r="M96" s="24" t="s">
        <v>10</v>
      </c>
      <c r="N96" s="15"/>
      <c r="O96" s="15" t="s">
        <v>16</v>
      </c>
      <c r="P96" s="15" t="s">
        <v>629</v>
      </c>
      <c r="Q96" s="84">
        <f t="shared" si="13"/>
        <v>5</v>
      </c>
      <c r="R96" s="184" t="s">
        <v>895</v>
      </c>
      <c r="S96" s="24" t="s">
        <v>8</v>
      </c>
      <c r="T96" s="183"/>
      <c r="U96" s="15" t="s">
        <v>14</v>
      </c>
      <c r="V96" s="15" t="s">
        <v>868</v>
      </c>
      <c r="W96" s="84">
        <f t="shared" si="14"/>
        <v>1</v>
      </c>
      <c r="X96" s="24"/>
      <c r="Y96" s="15" t="s">
        <v>240</v>
      </c>
      <c r="Z96" s="24"/>
      <c r="AA96" s="24" t="s">
        <v>468</v>
      </c>
      <c r="AB96" s="24"/>
      <c r="AC96" s="131" t="s">
        <v>257</v>
      </c>
      <c r="AD96" s="131" t="s">
        <v>257</v>
      </c>
      <c r="AE96" s="131" t="s">
        <v>257</v>
      </c>
      <c r="AF96" s="131"/>
    </row>
    <row r="97" spans="1:31" ht="90" x14ac:dyDescent="0.25">
      <c r="A97" s="7" t="str">
        <f t="shared" si="11"/>
        <v>O</v>
      </c>
      <c r="B97" s="7">
        <f>_xlfn.XLOOKUP(F97,ListRiskSubcategoryOperational,'set up'!$H$2:$H$10)</f>
        <v>7</v>
      </c>
      <c r="C97" s="11">
        <f t="shared" si="15"/>
        <v>1</v>
      </c>
      <c r="D97" s="22" t="str">
        <f t="shared" si="12"/>
        <v>O-7-1</v>
      </c>
      <c r="E97" s="53" t="s">
        <v>5</v>
      </c>
      <c r="F97" s="27" t="s">
        <v>398</v>
      </c>
      <c r="G97" s="14" t="s">
        <v>103</v>
      </c>
      <c r="H97" s="42" t="s">
        <v>105</v>
      </c>
      <c r="I97" s="22" t="s">
        <v>204</v>
      </c>
      <c r="J97" s="27" t="s">
        <v>205</v>
      </c>
      <c r="K97" s="42" t="s">
        <v>226</v>
      </c>
      <c r="L97" s="32" t="s">
        <v>226</v>
      </c>
      <c r="M97" s="22" t="s">
        <v>9</v>
      </c>
      <c r="N97" s="14" t="s">
        <v>632</v>
      </c>
      <c r="O97" s="14" t="s">
        <v>16</v>
      </c>
      <c r="P97" s="14"/>
      <c r="Q97" s="85">
        <f t="shared" si="13"/>
        <v>4</v>
      </c>
      <c r="R97" s="37" t="s">
        <v>206</v>
      </c>
      <c r="S97" s="22" t="s">
        <v>200</v>
      </c>
      <c r="T97" s="14"/>
      <c r="U97" s="14" t="s">
        <v>14</v>
      </c>
      <c r="V97" s="14" t="s">
        <v>525</v>
      </c>
      <c r="W97" s="85">
        <f t="shared" si="14"/>
        <v>1</v>
      </c>
      <c r="X97" s="22"/>
      <c r="Y97" s="14" t="s">
        <v>240</v>
      </c>
      <c r="Z97" s="22"/>
      <c r="AA97" s="22" t="s">
        <v>468</v>
      </c>
      <c r="AB97" s="22"/>
      <c r="AC97" s="130" t="s">
        <v>738</v>
      </c>
      <c r="AD97" s="130" t="s">
        <v>738</v>
      </c>
      <c r="AE97" s="130" t="s">
        <v>738</v>
      </c>
    </row>
    <row r="98" spans="1:31" ht="105" x14ac:dyDescent="0.25">
      <c r="A98" s="7" t="str">
        <f t="shared" si="11"/>
        <v>O</v>
      </c>
      <c r="B98" s="7">
        <f>_xlfn.XLOOKUP(F98,ListRiskSubcategoryOperational,'set up'!$H$2:$H$10)</f>
        <v>7</v>
      </c>
      <c r="C98" s="11">
        <f t="shared" si="15"/>
        <v>2</v>
      </c>
      <c r="D98" s="23" t="str">
        <f t="shared" si="12"/>
        <v>O-7-2</v>
      </c>
      <c r="E98" s="54" t="s">
        <v>5</v>
      </c>
      <c r="F98" s="28" t="s">
        <v>398</v>
      </c>
      <c r="G98" s="13" t="s">
        <v>104</v>
      </c>
      <c r="H98" s="43" t="s">
        <v>479</v>
      </c>
      <c r="I98" s="23" t="s">
        <v>368</v>
      </c>
      <c r="J98" s="28" t="s">
        <v>207</v>
      </c>
      <c r="K98" s="43" t="s">
        <v>226</v>
      </c>
      <c r="L98" s="33" t="s">
        <v>226</v>
      </c>
      <c r="M98" s="23" t="s">
        <v>10</v>
      </c>
      <c r="N98" s="13"/>
      <c r="O98" s="13" t="s">
        <v>15</v>
      </c>
      <c r="P98" s="13"/>
      <c r="Q98" s="83">
        <f t="shared" si="13"/>
        <v>4</v>
      </c>
      <c r="R98" s="38" t="s">
        <v>208</v>
      </c>
      <c r="S98" s="23" t="s">
        <v>200</v>
      </c>
      <c r="T98" s="13"/>
      <c r="U98" s="13" t="s">
        <v>14</v>
      </c>
      <c r="V98" s="13" t="s">
        <v>525</v>
      </c>
      <c r="W98" s="83">
        <f t="shared" si="14"/>
        <v>1</v>
      </c>
      <c r="X98" s="23"/>
      <c r="Y98" s="13" t="s">
        <v>240</v>
      </c>
      <c r="Z98" s="23"/>
      <c r="AA98" s="23" t="s">
        <v>475</v>
      </c>
      <c r="AB98" s="23"/>
      <c r="AC98" s="130" t="s">
        <v>738</v>
      </c>
      <c r="AD98" s="130" t="s">
        <v>738</v>
      </c>
      <c r="AE98" s="130" t="s">
        <v>738</v>
      </c>
    </row>
    <row r="99" spans="1:31" ht="90" x14ac:dyDescent="0.25">
      <c r="A99" s="7" t="str">
        <f t="shared" si="11"/>
        <v>O</v>
      </c>
      <c r="B99" s="7">
        <f>_xlfn.XLOOKUP(F99,ListRiskSubcategoryOperational,'set up'!$H$2:$H$10)</f>
        <v>7</v>
      </c>
      <c r="C99" s="11">
        <f t="shared" si="15"/>
        <v>3</v>
      </c>
      <c r="D99" s="23" t="str">
        <f t="shared" si="12"/>
        <v>O-7-3</v>
      </c>
      <c r="E99" s="54" t="s">
        <v>5</v>
      </c>
      <c r="F99" s="28" t="s">
        <v>398</v>
      </c>
      <c r="G99" s="13" t="s">
        <v>477</v>
      </c>
      <c r="H99" s="43" t="s">
        <v>478</v>
      </c>
      <c r="I99" s="23" t="s">
        <v>369</v>
      </c>
      <c r="J99" s="28" t="s">
        <v>207</v>
      </c>
      <c r="K99" s="43" t="s">
        <v>226</v>
      </c>
      <c r="L99" s="33" t="s">
        <v>226</v>
      </c>
      <c r="M99" s="23" t="s">
        <v>10</v>
      </c>
      <c r="N99" s="13"/>
      <c r="O99" s="13" t="s">
        <v>15</v>
      </c>
      <c r="P99" s="13" t="s">
        <v>630</v>
      </c>
      <c r="Q99" s="83">
        <f t="shared" si="13"/>
        <v>4</v>
      </c>
      <c r="R99" s="71" t="s">
        <v>556</v>
      </c>
      <c r="S99" s="23" t="s">
        <v>200</v>
      </c>
      <c r="T99" s="13"/>
      <c r="U99" s="13" t="s">
        <v>14</v>
      </c>
      <c r="V99" s="13" t="s">
        <v>525</v>
      </c>
      <c r="W99" s="83">
        <f t="shared" si="14"/>
        <v>1</v>
      </c>
      <c r="X99" s="23"/>
      <c r="Y99" s="13" t="s">
        <v>240</v>
      </c>
      <c r="Z99" s="23"/>
      <c r="AA99" s="23" t="s">
        <v>475</v>
      </c>
      <c r="AB99" s="23"/>
      <c r="AC99" s="130" t="s">
        <v>738</v>
      </c>
      <c r="AD99" s="130" t="s">
        <v>738</v>
      </c>
      <c r="AE99" s="130" t="s">
        <v>738</v>
      </c>
    </row>
    <row r="100" spans="1:31" ht="90" x14ac:dyDescent="0.25">
      <c r="A100" s="7" t="str">
        <f t="shared" si="11"/>
        <v>O</v>
      </c>
      <c r="B100" s="7">
        <f>_xlfn.XLOOKUP(F100,ListRiskSubcategoryOperational,'set up'!$H$2:$H$10)</f>
        <v>7</v>
      </c>
      <c r="C100" s="11">
        <f t="shared" si="15"/>
        <v>4</v>
      </c>
      <c r="D100" s="23" t="str">
        <f t="shared" si="12"/>
        <v>O-7-4</v>
      </c>
      <c r="E100" s="54" t="s">
        <v>5</v>
      </c>
      <c r="F100" s="28" t="s">
        <v>398</v>
      </c>
      <c r="G100" s="13" t="s">
        <v>106</v>
      </c>
      <c r="H100" s="43" t="s">
        <v>107</v>
      </c>
      <c r="I100" s="23" t="s">
        <v>204</v>
      </c>
      <c r="J100" s="28" t="s">
        <v>209</v>
      </c>
      <c r="K100" s="43" t="s">
        <v>226</v>
      </c>
      <c r="L100" s="33" t="s">
        <v>226</v>
      </c>
      <c r="M100" s="23" t="s">
        <v>10</v>
      </c>
      <c r="N100" s="13"/>
      <c r="O100" s="13" t="s">
        <v>16</v>
      </c>
      <c r="P100" s="13" t="s">
        <v>631</v>
      </c>
      <c r="Q100" s="83">
        <f t="shared" si="13"/>
        <v>5</v>
      </c>
      <c r="R100" s="38" t="s">
        <v>206</v>
      </c>
      <c r="S100" s="23" t="s">
        <v>8</v>
      </c>
      <c r="T100" s="13" t="s">
        <v>531</v>
      </c>
      <c r="U100" s="13" t="s">
        <v>14</v>
      </c>
      <c r="V100" s="13" t="s">
        <v>525</v>
      </c>
      <c r="W100" s="83">
        <f t="shared" si="14"/>
        <v>1</v>
      </c>
      <c r="X100" s="23"/>
      <c r="Y100" s="13" t="s">
        <v>240</v>
      </c>
      <c r="Z100" s="23"/>
      <c r="AA100" s="23" t="s">
        <v>468</v>
      </c>
      <c r="AB100" s="23"/>
      <c r="AC100" s="130" t="s">
        <v>738</v>
      </c>
      <c r="AD100" s="130" t="s">
        <v>738</v>
      </c>
      <c r="AE100" s="130" t="s">
        <v>738</v>
      </c>
    </row>
    <row r="101" spans="1:31" ht="90" x14ac:dyDescent="0.25">
      <c r="A101" s="7" t="str">
        <f t="shared" si="11"/>
        <v>O</v>
      </c>
      <c r="B101" s="7">
        <f>_xlfn.XLOOKUP(F101,ListRiskSubcategoryOperational,'set up'!$H$2:$H$10)</f>
        <v>7</v>
      </c>
      <c r="C101" s="11">
        <f t="shared" si="15"/>
        <v>5</v>
      </c>
      <c r="D101" s="23" t="str">
        <f t="shared" si="12"/>
        <v>O-7-5</v>
      </c>
      <c r="E101" s="54" t="s">
        <v>5</v>
      </c>
      <c r="F101" s="28" t="s">
        <v>398</v>
      </c>
      <c r="G101" s="13" t="s">
        <v>117</v>
      </c>
      <c r="H101" s="43" t="s">
        <v>476</v>
      </c>
      <c r="I101" s="23" t="s">
        <v>204</v>
      </c>
      <c r="J101" s="28" t="s">
        <v>209</v>
      </c>
      <c r="K101" s="43" t="s">
        <v>226</v>
      </c>
      <c r="L101" s="33" t="s">
        <v>226</v>
      </c>
      <c r="M101" s="23" t="s">
        <v>13</v>
      </c>
      <c r="N101" s="13"/>
      <c r="O101" s="13" t="s">
        <v>16</v>
      </c>
      <c r="P101" s="13"/>
      <c r="Q101" s="83">
        <f t="shared" si="13"/>
        <v>5</v>
      </c>
      <c r="R101" s="38" t="s">
        <v>206</v>
      </c>
      <c r="S101" s="23" t="s">
        <v>8</v>
      </c>
      <c r="T101" s="13" t="s">
        <v>531</v>
      </c>
      <c r="U101" s="13" t="s">
        <v>14</v>
      </c>
      <c r="V101" s="13" t="s">
        <v>525</v>
      </c>
      <c r="W101" s="83">
        <f t="shared" si="14"/>
        <v>1</v>
      </c>
      <c r="X101" s="23"/>
      <c r="Y101" s="13" t="s">
        <v>240</v>
      </c>
      <c r="Z101" s="23"/>
      <c r="AA101" s="23" t="s">
        <v>468</v>
      </c>
      <c r="AB101" s="23"/>
      <c r="AC101" s="130" t="s">
        <v>738</v>
      </c>
      <c r="AD101" s="130" t="s">
        <v>738</v>
      </c>
      <c r="AE101" s="130" t="s">
        <v>738</v>
      </c>
    </row>
    <row r="102" spans="1:31" ht="90" x14ac:dyDescent="0.25">
      <c r="A102" s="7" t="str">
        <f t="shared" si="11"/>
        <v>O</v>
      </c>
      <c r="B102" s="7">
        <f>_xlfn.XLOOKUP(F102,ListRiskSubcategoryOperational,'set up'!$H$2:$H$10)</f>
        <v>7</v>
      </c>
      <c r="C102" s="11">
        <f t="shared" si="15"/>
        <v>6</v>
      </c>
      <c r="D102" s="23" t="str">
        <f t="shared" si="12"/>
        <v>O-7-6</v>
      </c>
      <c r="E102" s="54" t="s">
        <v>5</v>
      </c>
      <c r="F102" s="28" t="s">
        <v>398</v>
      </c>
      <c r="G102" s="13" t="s">
        <v>108</v>
      </c>
      <c r="H102" s="43" t="s">
        <v>109</v>
      </c>
      <c r="I102" s="23" t="s">
        <v>369</v>
      </c>
      <c r="J102" s="28" t="s">
        <v>207</v>
      </c>
      <c r="K102" s="43" t="s">
        <v>226</v>
      </c>
      <c r="L102" s="33" t="s">
        <v>226</v>
      </c>
      <c r="M102" s="23" t="s">
        <v>9</v>
      </c>
      <c r="N102" s="13" t="s">
        <v>633</v>
      </c>
      <c r="O102" s="13" t="s">
        <v>16</v>
      </c>
      <c r="P102" s="13" t="s">
        <v>631</v>
      </c>
      <c r="Q102" s="83">
        <f t="shared" ref="Q102:Q142" si="16">IF(OR(L102="Yes",K102="yes"),VLOOKUP(M102,RiskLevel,VLOOKUP(O102,NumberImpact,6,FALSE)+1,FALSE),"n/a")</f>
        <v>4</v>
      </c>
      <c r="R102" s="71" t="s">
        <v>557</v>
      </c>
      <c r="S102" s="23" t="s">
        <v>200</v>
      </c>
      <c r="T102" s="13"/>
      <c r="U102" s="13" t="s">
        <v>14</v>
      </c>
      <c r="V102" s="13" t="s">
        <v>525</v>
      </c>
      <c r="W102" s="83">
        <f t="shared" ref="W102:W142" si="17">IF(OR(L102="Yes",K102="yes"),VLOOKUP(S102,RiskLevel,VLOOKUP(U102,NumberImpact,6,FALSE)+1,FALSE),"n/a")</f>
        <v>1</v>
      </c>
      <c r="X102" s="23"/>
      <c r="Y102" s="13" t="s">
        <v>240</v>
      </c>
      <c r="Z102" s="23"/>
      <c r="AA102" s="23" t="s">
        <v>475</v>
      </c>
      <c r="AB102" s="23"/>
      <c r="AC102" s="130" t="s">
        <v>738</v>
      </c>
      <c r="AD102" s="130" t="s">
        <v>738</v>
      </c>
      <c r="AE102" s="130" t="s">
        <v>738</v>
      </c>
    </row>
    <row r="103" spans="1:31" ht="75" x14ac:dyDescent="0.25">
      <c r="A103" s="7" t="str">
        <f t="shared" si="11"/>
        <v>O</v>
      </c>
      <c r="B103" s="7">
        <f>_xlfn.XLOOKUP(F103,ListRiskSubcategoryOperational,'set up'!$H$2:$H$10)</f>
        <v>7</v>
      </c>
      <c r="C103" s="11">
        <f t="shared" si="15"/>
        <v>7</v>
      </c>
      <c r="D103" s="23" t="str">
        <f t="shared" si="12"/>
        <v>O-7-7</v>
      </c>
      <c r="E103" s="54" t="s">
        <v>5</v>
      </c>
      <c r="F103" s="28" t="s">
        <v>398</v>
      </c>
      <c r="G103" s="13" t="s">
        <v>110</v>
      </c>
      <c r="H103" s="43" t="s">
        <v>111</v>
      </c>
      <c r="I103" s="23" t="s">
        <v>210</v>
      </c>
      <c r="J103" s="28" t="s">
        <v>211</v>
      </c>
      <c r="K103" s="43" t="s">
        <v>226</v>
      </c>
      <c r="L103" s="33" t="s">
        <v>226</v>
      </c>
      <c r="M103" s="23" t="s">
        <v>10</v>
      </c>
      <c r="N103" s="13"/>
      <c r="O103" s="13" t="s">
        <v>15</v>
      </c>
      <c r="P103" s="13"/>
      <c r="Q103" s="83">
        <f t="shared" si="16"/>
        <v>4</v>
      </c>
      <c r="R103" s="38" t="s">
        <v>212</v>
      </c>
      <c r="S103" s="23" t="s">
        <v>200</v>
      </c>
      <c r="T103" s="13"/>
      <c r="U103" s="13" t="s">
        <v>14</v>
      </c>
      <c r="V103" s="13" t="s">
        <v>525</v>
      </c>
      <c r="W103" s="83">
        <f t="shared" si="17"/>
        <v>1</v>
      </c>
      <c r="X103" s="23"/>
      <c r="Y103" s="13" t="s">
        <v>240</v>
      </c>
      <c r="Z103" s="23"/>
      <c r="AA103" s="23" t="s">
        <v>468</v>
      </c>
      <c r="AB103" s="23"/>
      <c r="AC103" s="130" t="s">
        <v>738</v>
      </c>
      <c r="AD103" s="130" t="s">
        <v>738</v>
      </c>
      <c r="AE103" s="130" t="s">
        <v>738</v>
      </c>
    </row>
    <row r="104" spans="1:31" ht="45" x14ac:dyDescent="0.25">
      <c r="A104" s="7" t="str">
        <f t="shared" si="11"/>
        <v>O</v>
      </c>
      <c r="B104" s="7">
        <f>_xlfn.XLOOKUP(F104,ListRiskSubcategoryOperational,'set up'!$H$2:$H$10)</f>
        <v>7</v>
      </c>
      <c r="C104" s="11">
        <f t="shared" si="15"/>
        <v>8</v>
      </c>
      <c r="D104" s="23" t="str">
        <f t="shared" si="12"/>
        <v>O-7-8</v>
      </c>
      <c r="E104" s="54" t="s">
        <v>5</v>
      </c>
      <c r="F104" s="28" t="s">
        <v>398</v>
      </c>
      <c r="G104" s="13" t="s">
        <v>112</v>
      </c>
      <c r="H104" s="43" t="s">
        <v>113</v>
      </c>
      <c r="I104" s="23" t="s">
        <v>213</v>
      </c>
      <c r="J104" s="28" t="s">
        <v>211</v>
      </c>
      <c r="K104" s="43" t="s">
        <v>226</v>
      </c>
      <c r="L104" s="33" t="s">
        <v>226</v>
      </c>
      <c r="M104" s="23" t="s">
        <v>10</v>
      </c>
      <c r="N104" s="13" t="s">
        <v>634</v>
      </c>
      <c r="O104" s="13" t="s">
        <v>14</v>
      </c>
      <c r="P104" s="13" t="s">
        <v>214</v>
      </c>
      <c r="Q104" s="83">
        <f t="shared" si="16"/>
        <v>3</v>
      </c>
      <c r="R104" s="71" t="s">
        <v>557</v>
      </c>
      <c r="S104" s="23" t="s">
        <v>196</v>
      </c>
      <c r="T104" s="13"/>
      <c r="U104" s="13" t="s">
        <v>215</v>
      </c>
      <c r="V104" s="13"/>
      <c r="W104" s="83">
        <f t="shared" si="17"/>
        <v>2</v>
      </c>
      <c r="X104" s="23"/>
      <c r="Y104" s="13" t="s">
        <v>240</v>
      </c>
      <c r="Z104" s="23"/>
      <c r="AA104" s="23" t="s">
        <v>475</v>
      </c>
      <c r="AB104" s="23"/>
      <c r="AC104" s="130" t="s">
        <v>738</v>
      </c>
      <c r="AD104" s="130" t="s">
        <v>738</v>
      </c>
      <c r="AE104" s="130" t="s">
        <v>738</v>
      </c>
    </row>
    <row r="105" spans="1:31" ht="60" x14ac:dyDescent="0.25">
      <c r="A105" s="7" t="str">
        <f t="shared" si="11"/>
        <v>O</v>
      </c>
      <c r="B105" s="7">
        <f>_xlfn.XLOOKUP(F105,ListRiskSubcategoryOperational,'set up'!$H$2:$H$10)</f>
        <v>7</v>
      </c>
      <c r="C105" s="11">
        <f t="shared" si="15"/>
        <v>9</v>
      </c>
      <c r="D105" s="23" t="str">
        <f t="shared" si="12"/>
        <v>O-7-9</v>
      </c>
      <c r="E105" s="54" t="s">
        <v>5</v>
      </c>
      <c r="F105" s="28" t="s">
        <v>398</v>
      </c>
      <c r="G105" s="13" t="s">
        <v>115</v>
      </c>
      <c r="H105" s="43" t="s">
        <v>114</v>
      </c>
      <c r="I105" s="23" t="s">
        <v>216</v>
      </c>
      <c r="J105" s="28" t="s">
        <v>217</v>
      </c>
      <c r="K105" s="43" t="s">
        <v>226</v>
      </c>
      <c r="L105" s="33" t="s">
        <v>226</v>
      </c>
      <c r="M105" s="23" t="s">
        <v>10</v>
      </c>
      <c r="N105" s="13"/>
      <c r="O105" s="13" t="s">
        <v>14</v>
      </c>
      <c r="P105" s="13" t="s">
        <v>635</v>
      </c>
      <c r="Q105" s="83">
        <f t="shared" si="16"/>
        <v>3</v>
      </c>
      <c r="R105" s="38" t="s">
        <v>218</v>
      </c>
      <c r="S105" s="23" t="s">
        <v>200</v>
      </c>
      <c r="T105" s="13"/>
      <c r="U105" s="13" t="s">
        <v>14</v>
      </c>
      <c r="V105" s="13" t="s">
        <v>525</v>
      </c>
      <c r="W105" s="83">
        <f t="shared" si="17"/>
        <v>1</v>
      </c>
      <c r="X105" s="23"/>
      <c r="Y105" s="13" t="s">
        <v>240</v>
      </c>
      <c r="Z105" s="23"/>
      <c r="AA105" s="23" t="s">
        <v>468</v>
      </c>
      <c r="AB105" s="23"/>
      <c r="AC105" s="130" t="s">
        <v>738</v>
      </c>
      <c r="AD105" s="130" t="s">
        <v>738</v>
      </c>
      <c r="AE105" s="130" t="s">
        <v>738</v>
      </c>
    </row>
    <row r="106" spans="1:31" ht="90" x14ac:dyDescent="0.25">
      <c r="A106" s="7" t="str">
        <f t="shared" si="11"/>
        <v>O</v>
      </c>
      <c r="B106" s="7">
        <f>_xlfn.XLOOKUP(F106,ListRiskSubcategoryOperational,'set up'!$H$2:$H$10)</f>
        <v>7</v>
      </c>
      <c r="C106" s="11">
        <f t="shared" si="15"/>
        <v>10</v>
      </c>
      <c r="D106" s="23" t="str">
        <f t="shared" si="12"/>
        <v>O-7-10</v>
      </c>
      <c r="E106" s="54" t="s">
        <v>5</v>
      </c>
      <c r="F106" s="28" t="s">
        <v>398</v>
      </c>
      <c r="G106" s="13" t="s">
        <v>116</v>
      </c>
      <c r="H106" s="43" t="s">
        <v>133</v>
      </c>
      <c r="I106" s="23" t="s">
        <v>204</v>
      </c>
      <c r="J106" s="28" t="s">
        <v>638</v>
      </c>
      <c r="K106" s="43" t="s">
        <v>226</v>
      </c>
      <c r="L106" s="33" t="s">
        <v>226</v>
      </c>
      <c r="M106" s="23" t="s">
        <v>10</v>
      </c>
      <c r="N106" s="13"/>
      <c r="O106" s="13" t="s">
        <v>15</v>
      </c>
      <c r="P106" s="13" t="str">
        <f>P105</f>
        <v>only one or few affiliates involved</v>
      </c>
      <c r="Q106" s="83">
        <f t="shared" si="16"/>
        <v>4</v>
      </c>
      <c r="R106" s="38" t="s">
        <v>206</v>
      </c>
      <c r="S106" s="23" t="s">
        <v>8</v>
      </c>
      <c r="T106" s="13"/>
      <c r="U106" s="13" t="s">
        <v>14</v>
      </c>
      <c r="V106" s="13" t="s">
        <v>525</v>
      </c>
      <c r="W106" s="83">
        <f t="shared" si="17"/>
        <v>1</v>
      </c>
      <c r="X106" s="23"/>
      <c r="Y106" s="13" t="s">
        <v>240</v>
      </c>
      <c r="Z106" s="23"/>
      <c r="AA106" s="23" t="s">
        <v>468</v>
      </c>
      <c r="AB106" s="23"/>
      <c r="AC106" s="130" t="s">
        <v>738</v>
      </c>
      <c r="AD106" s="130" t="s">
        <v>738</v>
      </c>
      <c r="AE106" s="130" t="s">
        <v>738</v>
      </c>
    </row>
    <row r="107" spans="1:31" ht="75" x14ac:dyDescent="0.25">
      <c r="A107" s="7" t="str">
        <f t="shared" si="11"/>
        <v>O</v>
      </c>
      <c r="B107" s="7">
        <f>_xlfn.XLOOKUP(F107,ListRiskSubcategoryOperational,'set up'!$H$2:$H$10)</f>
        <v>7</v>
      </c>
      <c r="C107" s="11">
        <f t="shared" si="15"/>
        <v>11</v>
      </c>
      <c r="D107" s="23" t="str">
        <f t="shared" si="12"/>
        <v>O-7-11</v>
      </c>
      <c r="E107" s="54" t="s">
        <v>5</v>
      </c>
      <c r="F107" s="28" t="s">
        <v>398</v>
      </c>
      <c r="G107" s="13" t="s">
        <v>120</v>
      </c>
      <c r="H107" s="43" t="s">
        <v>636</v>
      </c>
      <c r="I107" s="23" t="s">
        <v>219</v>
      </c>
      <c r="J107" s="28" t="s">
        <v>637</v>
      </c>
      <c r="K107" s="43" t="s">
        <v>226</v>
      </c>
      <c r="L107" s="33" t="s">
        <v>226</v>
      </c>
      <c r="M107" s="23" t="s">
        <v>10</v>
      </c>
      <c r="N107" s="13"/>
      <c r="O107" s="13" t="s">
        <v>15</v>
      </c>
      <c r="P107" s="13" t="str">
        <f>P106</f>
        <v>only one or few affiliates involved</v>
      </c>
      <c r="Q107" s="83">
        <f t="shared" si="16"/>
        <v>4</v>
      </c>
      <c r="R107" s="38" t="s">
        <v>558</v>
      </c>
      <c r="S107" s="23" t="s">
        <v>8</v>
      </c>
      <c r="T107" s="13"/>
      <c r="U107" s="13" t="s">
        <v>14</v>
      </c>
      <c r="V107" s="13" t="s">
        <v>525</v>
      </c>
      <c r="W107" s="83">
        <f t="shared" si="17"/>
        <v>1</v>
      </c>
      <c r="X107" s="23"/>
      <c r="Y107" s="13" t="s">
        <v>240</v>
      </c>
      <c r="Z107" s="23"/>
      <c r="AA107" s="23" t="s">
        <v>475</v>
      </c>
      <c r="AB107" s="23"/>
      <c r="AC107" s="130" t="s">
        <v>738</v>
      </c>
      <c r="AD107" s="130" t="s">
        <v>738</v>
      </c>
      <c r="AE107" s="130" t="s">
        <v>738</v>
      </c>
    </row>
    <row r="108" spans="1:31" ht="90" x14ac:dyDescent="0.25">
      <c r="A108" s="7" t="str">
        <f t="shared" si="11"/>
        <v>O</v>
      </c>
      <c r="B108" s="7">
        <f>_xlfn.XLOOKUP(F108,ListRiskSubcategoryOperational,'set up'!$H$2:$H$10)</f>
        <v>7</v>
      </c>
      <c r="C108" s="11">
        <f t="shared" si="15"/>
        <v>12</v>
      </c>
      <c r="D108" s="23" t="str">
        <f t="shared" si="12"/>
        <v>O-7-12</v>
      </c>
      <c r="E108" s="54" t="s">
        <v>5</v>
      </c>
      <c r="F108" s="28" t="s">
        <v>398</v>
      </c>
      <c r="G108" s="13" t="s">
        <v>118</v>
      </c>
      <c r="H108" s="43" t="s">
        <v>119</v>
      </c>
      <c r="I108" s="23" t="s">
        <v>369</v>
      </c>
      <c r="J108" s="28" t="s">
        <v>207</v>
      </c>
      <c r="K108" s="43" t="s">
        <v>226</v>
      </c>
      <c r="L108" s="33" t="s">
        <v>226</v>
      </c>
      <c r="M108" s="23" t="s">
        <v>13</v>
      </c>
      <c r="N108" s="13" t="s">
        <v>640</v>
      </c>
      <c r="O108" s="13" t="s">
        <v>14</v>
      </c>
      <c r="P108" s="13" t="s">
        <v>639</v>
      </c>
      <c r="Q108" s="83">
        <f t="shared" si="16"/>
        <v>4</v>
      </c>
      <c r="R108" s="38" t="s">
        <v>220</v>
      </c>
      <c r="S108" s="23" t="s">
        <v>13</v>
      </c>
      <c r="T108" s="13" t="s">
        <v>336</v>
      </c>
      <c r="U108" s="13" t="s">
        <v>11</v>
      </c>
      <c r="V108" s="13" t="s">
        <v>474</v>
      </c>
      <c r="W108" s="83">
        <f t="shared" si="17"/>
        <v>3</v>
      </c>
      <c r="X108" s="23"/>
      <c r="Y108" s="13" t="s">
        <v>240</v>
      </c>
      <c r="Z108" s="23" t="s">
        <v>727</v>
      </c>
      <c r="AA108" s="23" t="s">
        <v>475</v>
      </c>
      <c r="AB108" s="23"/>
      <c r="AC108" s="130" t="s">
        <v>738</v>
      </c>
      <c r="AD108" s="130" t="s">
        <v>738</v>
      </c>
      <c r="AE108" s="130" t="s">
        <v>738</v>
      </c>
    </row>
    <row r="109" spans="1:31" ht="60" x14ac:dyDescent="0.25">
      <c r="A109" s="7" t="str">
        <f t="shared" si="11"/>
        <v>O</v>
      </c>
      <c r="B109" s="7">
        <f>_xlfn.XLOOKUP(F109,ListRiskSubcategoryOperational,'set up'!$H$2:$H$10)</f>
        <v>7</v>
      </c>
      <c r="C109" s="11">
        <f t="shared" si="15"/>
        <v>13</v>
      </c>
      <c r="D109" s="23" t="str">
        <f t="shared" si="12"/>
        <v>O-7-13</v>
      </c>
      <c r="E109" s="54" t="s">
        <v>5</v>
      </c>
      <c r="F109" s="28" t="s">
        <v>398</v>
      </c>
      <c r="G109" s="13" t="s">
        <v>372</v>
      </c>
      <c r="H109" s="43" t="s">
        <v>367</v>
      </c>
      <c r="I109" s="23" t="s">
        <v>376</v>
      </c>
      <c r="J109" s="28" t="s">
        <v>374</v>
      </c>
      <c r="K109" s="43" t="s">
        <v>226</v>
      </c>
      <c r="L109" s="33" t="s">
        <v>226</v>
      </c>
      <c r="M109" s="23" t="s">
        <v>10</v>
      </c>
      <c r="N109" s="13"/>
      <c r="O109" s="13" t="s">
        <v>14</v>
      </c>
      <c r="P109" s="13" t="s">
        <v>641</v>
      </c>
      <c r="Q109" s="83">
        <f t="shared" si="16"/>
        <v>3</v>
      </c>
      <c r="R109" s="38" t="s">
        <v>377</v>
      </c>
      <c r="S109" s="23" t="s">
        <v>8</v>
      </c>
      <c r="T109" s="13"/>
      <c r="U109" s="13" t="s">
        <v>14</v>
      </c>
      <c r="V109" s="13" t="s">
        <v>525</v>
      </c>
      <c r="W109" s="83">
        <f t="shared" si="17"/>
        <v>1</v>
      </c>
      <c r="X109" s="23"/>
      <c r="Y109" s="13" t="s">
        <v>240</v>
      </c>
      <c r="Z109" s="23"/>
      <c r="AA109" s="23" t="s">
        <v>468</v>
      </c>
      <c r="AB109" s="23"/>
      <c r="AC109" s="130" t="s">
        <v>738</v>
      </c>
      <c r="AD109" s="130" t="s">
        <v>738</v>
      </c>
      <c r="AE109" s="130" t="s">
        <v>738</v>
      </c>
    </row>
    <row r="110" spans="1:31" ht="60" x14ac:dyDescent="0.25">
      <c r="A110" s="7" t="str">
        <f t="shared" si="11"/>
        <v>O</v>
      </c>
      <c r="B110" s="7">
        <f>_xlfn.XLOOKUP(F110,ListRiskSubcategoryOperational,'set up'!$H$2:$H$10)</f>
        <v>7</v>
      </c>
      <c r="C110" s="11">
        <f t="shared" si="15"/>
        <v>14</v>
      </c>
      <c r="D110" s="23" t="str">
        <f t="shared" si="12"/>
        <v>O-7-14</v>
      </c>
      <c r="E110" s="54" t="s">
        <v>5</v>
      </c>
      <c r="F110" s="28" t="s">
        <v>398</v>
      </c>
      <c r="G110" s="13" t="s">
        <v>136</v>
      </c>
      <c r="H110" s="43" t="s">
        <v>139</v>
      </c>
      <c r="I110" s="23" t="s">
        <v>373</v>
      </c>
      <c r="J110" s="28" t="s">
        <v>221</v>
      </c>
      <c r="K110" s="43" t="s">
        <v>226</v>
      </c>
      <c r="L110" s="33" t="s">
        <v>226</v>
      </c>
      <c r="M110" s="23" t="s">
        <v>10</v>
      </c>
      <c r="N110" s="13"/>
      <c r="O110" s="13" t="s">
        <v>14</v>
      </c>
      <c r="P110" s="13" t="str">
        <f>P109</f>
        <v>Amount is probably small, but also minor repuration damage</v>
      </c>
      <c r="Q110" s="83">
        <f t="shared" si="16"/>
        <v>3</v>
      </c>
      <c r="R110" s="38" t="s">
        <v>222</v>
      </c>
      <c r="S110" s="23" t="s">
        <v>8</v>
      </c>
      <c r="T110" s="13"/>
      <c r="U110" s="13" t="s">
        <v>14</v>
      </c>
      <c r="V110" s="13" t="s">
        <v>525</v>
      </c>
      <c r="W110" s="83">
        <f t="shared" si="17"/>
        <v>1</v>
      </c>
      <c r="X110" s="23"/>
      <c r="Y110" s="13" t="s">
        <v>240</v>
      </c>
      <c r="Z110" s="23"/>
      <c r="AA110" s="23" t="s">
        <v>468</v>
      </c>
      <c r="AB110" s="23"/>
      <c r="AC110" s="130" t="s">
        <v>738</v>
      </c>
      <c r="AD110" s="130" t="s">
        <v>738</v>
      </c>
      <c r="AE110" s="130" t="s">
        <v>738</v>
      </c>
    </row>
    <row r="111" spans="1:31" ht="90" x14ac:dyDescent="0.25">
      <c r="A111" s="7" t="str">
        <f t="shared" si="11"/>
        <v>O</v>
      </c>
      <c r="B111" s="7">
        <f>_xlfn.XLOOKUP(F111,ListRiskSubcategoryOperational,'set up'!$H$2:$H$10)</f>
        <v>7</v>
      </c>
      <c r="C111" s="11">
        <f t="shared" si="15"/>
        <v>15</v>
      </c>
      <c r="D111" s="23" t="str">
        <f t="shared" si="12"/>
        <v>O-7-15</v>
      </c>
      <c r="E111" s="54" t="s">
        <v>5</v>
      </c>
      <c r="F111" s="28" t="s">
        <v>398</v>
      </c>
      <c r="G111" s="13" t="s">
        <v>137</v>
      </c>
      <c r="H111" s="43" t="s">
        <v>140</v>
      </c>
      <c r="I111" s="23" t="s">
        <v>370</v>
      </c>
      <c r="J111" s="28" t="s">
        <v>221</v>
      </c>
      <c r="K111" s="43" t="s">
        <v>226</v>
      </c>
      <c r="L111" s="33" t="s">
        <v>226</v>
      </c>
      <c r="M111" s="23" t="s">
        <v>10</v>
      </c>
      <c r="N111" s="13"/>
      <c r="O111" s="13" t="s">
        <v>15</v>
      </c>
      <c r="P111" s="13" t="s">
        <v>375</v>
      </c>
      <c r="Q111" s="83">
        <f t="shared" si="16"/>
        <v>4</v>
      </c>
      <c r="R111" s="38" t="s">
        <v>222</v>
      </c>
      <c r="S111" s="23" t="s">
        <v>8</v>
      </c>
      <c r="T111" s="13"/>
      <c r="U111" s="13" t="s">
        <v>14</v>
      </c>
      <c r="V111" s="13" t="s">
        <v>525</v>
      </c>
      <c r="W111" s="83">
        <f t="shared" si="17"/>
        <v>1</v>
      </c>
      <c r="X111" s="23"/>
      <c r="Y111" s="13" t="s">
        <v>240</v>
      </c>
      <c r="Z111" s="23"/>
      <c r="AA111" s="23" t="s">
        <v>475</v>
      </c>
      <c r="AB111" s="23"/>
      <c r="AC111" s="130" t="s">
        <v>738</v>
      </c>
      <c r="AD111" s="130" t="s">
        <v>738</v>
      </c>
      <c r="AE111" s="130" t="s">
        <v>738</v>
      </c>
    </row>
    <row r="112" spans="1:31" ht="105" x14ac:dyDescent="0.25">
      <c r="A112" s="7" t="str">
        <f t="shared" si="11"/>
        <v>O</v>
      </c>
      <c r="B112" s="7">
        <f>_xlfn.XLOOKUP(F112,ListRiskSubcategoryOperational,'set up'!$H$2:$H$10)</f>
        <v>7</v>
      </c>
      <c r="C112" s="11">
        <f t="shared" si="15"/>
        <v>16</v>
      </c>
      <c r="D112" s="23" t="str">
        <f t="shared" si="12"/>
        <v>O-7-16</v>
      </c>
      <c r="E112" s="54" t="s">
        <v>5</v>
      </c>
      <c r="F112" s="28" t="s">
        <v>398</v>
      </c>
      <c r="G112" s="13" t="s">
        <v>134</v>
      </c>
      <c r="H112" s="43" t="s">
        <v>132</v>
      </c>
      <c r="I112" s="23" t="s">
        <v>368</v>
      </c>
      <c r="J112" s="28" t="s">
        <v>207</v>
      </c>
      <c r="K112" s="43" t="s">
        <v>226</v>
      </c>
      <c r="L112" s="33" t="s">
        <v>226</v>
      </c>
      <c r="M112" s="23" t="s">
        <v>10</v>
      </c>
      <c r="N112" s="13"/>
      <c r="O112" s="13" t="s">
        <v>15</v>
      </c>
      <c r="P112" s="13"/>
      <c r="Q112" s="83">
        <f t="shared" si="16"/>
        <v>4</v>
      </c>
      <c r="R112" s="38" t="s">
        <v>223</v>
      </c>
      <c r="S112" s="23" t="s">
        <v>8</v>
      </c>
      <c r="T112" s="13"/>
      <c r="U112" s="13" t="s">
        <v>14</v>
      </c>
      <c r="V112" s="13" t="s">
        <v>525</v>
      </c>
      <c r="W112" s="83">
        <f t="shared" si="17"/>
        <v>1</v>
      </c>
      <c r="X112" s="23"/>
      <c r="Y112" s="13" t="s">
        <v>240</v>
      </c>
      <c r="Z112" s="23"/>
      <c r="AA112" s="23" t="s">
        <v>475</v>
      </c>
      <c r="AB112" s="23"/>
      <c r="AC112" s="130" t="s">
        <v>738</v>
      </c>
      <c r="AD112" s="130" t="s">
        <v>738</v>
      </c>
      <c r="AE112" s="130" t="s">
        <v>738</v>
      </c>
    </row>
    <row r="113" spans="1:32" ht="105" x14ac:dyDescent="0.25">
      <c r="A113" s="7" t="str">
        <f t="shared" si="11"/>
        <v>O</v>
      </c>
      <c r="B113" s="7">
        <f>_xlfn.XLOOKUP(F113,ListRiskSubcategoryOperational,'set up'!$H$2:$H$10)</f>
        <v>7</v>
      </c>
      <c r="C113" s="11">
        <f t="shared" si="15"/>
        <v>17</v>
      </c>
      <c r="D113" s="23" t="str">
        <f t="shared" si="12"/>
        <v>O-7-17</v>
      </c>
      <c r="E113" s="54" t="s">
        <v>5</v>
      </c>
      <c r="F113" s="28" t="s">
        <v>398</v>
      </c>
      <c r="G113" s="13" t="s">
        <v>366</v>
      </c>
      <c r="H113" s="43" t="s">
        <v>135</v>
      </c>
      <c r="I113" s="23" t="s">
        <v>371</v>
      </c>
      <c r="J113" s="28" t="s">
        <v>207</v>
      </c>
      <c r="K113" s="43" t="s">
        <v>226</v>
      </c>
      <c r="L113" s="33" t="s">
        <v>226</v>
      </c>
      <c r="M113" s="23" t="s">
        <v>10</v>
      </c>
      <c r="N113" s="13"/>
      <c r="O113" s="13" t="s">
        <v>15</v>
      </c>
      <c r="P113" s="13"/>
      <c r="Q113" s="83">
        <f t="shared" si="16"/>
        <v>4</v>
      </c>
      <c r="R113" s="38" t="s">
        <v>224</v>
      </c>
      <c r="S113" s="23" t="s">
        <v>8</v>
      </c>
      <c r="T113" s="13"/>
      <c r="U113" s="13" t="s">
        <v>14</v>
      </c>
      <c r="V113" s="13" t="s">
        <v>525</v>
      </c>
      <c r="W113" s="83">
        <f t="shared" si="17"/>
        <v>1</v>
      </c>
      <c r="X113" s="23"/>
      <c r="Y113" s="13" t="s">
        <v>240</v>
      </c>
      <c r="Z113" s="23"/>
      <c r="AA113" s="23" t="s">
        <v>475</v>
      </c>
      <c r="AB113" s="23"/>
      <c r="AC113" s="130" t="s">
        <v>738</v>
      </c>
      <c r="AD113" s="130" t="s">
        <v>738</v>
      </c>
      <c r="AE113" s="130" t="s">
        <v>738</v>
      </c>
    </row>
    <row r="114" spans="1:32" ht="105" x14ac:dyDescent="0.25">
      <c r="A114" s="7" t="str">
        <f t="shared" si="11"/>
        <v>O</v>
      </c>
      <c r="B114" s="7">
        <f>_xlfn.XLOOKUP(F114,ListRiskSubcategoryOperational,'set up'!$H$2:$H$10)</f>
        <v>7</v>
      </c>
      <c r="C114" s="11">
        <f t="shared" si="15"/>
        <v>18</v>
      </c>
      <c r="D114" s="23" t="str">
        <f t="shared" si="12"/>
        <v>O-7-18</v>
      </c>
      <c r="E114" s="54" t="s">
        <v>5</v>
      </c>
      <c r="F114" s="28" t="s">
        <v>398</v>
      </c>
      <c r="G114" s="13" t="s">
        <v>138</v>
      </c>
      <c r="H114" s="43" t="s">
        <v>141</v>
      </c>
      <c r="I114" s="23" t="s">
        <v>368</v>
      </c>
      <c r="J114" s="28" t="s">
        <v>207</v>
      </c>
      <c r="K114" s="43" t="s">
        <v>226</v>
      </c>
      <c r="L114" s="33" t="s">
        <v>226</v>
      </c>
      <c r="M114" s="23" t="s">
        <v>10</v>
      </c>
      <c r="N114" s="13" t="s">
        <v>642</v>
      </c>
      <c r="O114" s="13" t="s">
        <v>14</v>
      </c>
      <c r="P114" s="13" t="s">
        <v>643</v>
      </c>
      <c r="Q114" s="83">
        <f t="shared" si="16"/>
        <v>3</v>
      </c>
      <c r="R114" s="38" t="s">
        <v>225</v>
      </c>
      <c r="S114" s="23" t="s">
        <v>8</v>
      </c>
      <c r="T114" s="13"/>
      <c r="U114" s="13" t="s">
        <v>14</v>
      </c>
      <c r="V114" s="13" t="s">
        <v>525</v>
      </c>
      <c r="W114" s="83">
        <f t="shared" si="17"/>
        <v>1</v>
      </c>
      <c r="X114" s="23"/>
      <c r="Y114" s="13" t="s">
        <v>240</v>
      </c>
      <c r="Z114" s="23"/>
      <c r="AA114" s="23" t="s">
        <v>468</v>
      </c>
      <c r="AB114" s="23"/>
      <c r="AC114" s="130" t="s">
        <v>738</v>
      </c>
      <c r="AD114" s="130" t="s">
        <v>738</v>
      </c>
      <c r="AE114" s="130" t="s">
        <v>738</v>
      </c>
    </row>
    <row r="115" spans="1:32" ht="45" x14ac:dyDescent="0.25">
      <c r="A115" s="7" t="str">
        <f t="shared" si="11"/>
        <v>O</v>
      </c>
      <c r="B115" s="7">
        <f>_xlfn.XLOOKUP(F115,ListRiskSubcategoryOperational,'set up'!$H$2:$H$10)</f>
        <v>7</v>
      </c>
      <c r="C115" s="11">
        <f t="shared" si="15"/>
        <v>19</v>
      </c>
      <c r="D115" s="23" t="str">
        <f t="shared" si="12"/>
        <v>O-7-19</v>
      </c>
      <c r="E115" s="54" t="s">
        <v>5</v>
      </c>
      <c r="F115" s="28" t="s">
        <v>398</v>
      </c>
      <c r="G115" s="13" t="s">
        <v>644</v>
      </c>
      <c r="H115" s="43" t="str">
        <f>G115</f>
        <v>Errors in annual accounts</v>
      </c>
      <c r="I115" s="23" t="s">
        <v>645</v>
      </c>
      <c r="J115" s="28" t="s">
        <v>729</v>
      </c>
      <c r="K115" s="43" t="s">
        <v>226</v>
      </c>
      <c r="L115" s="33" t="s">
        <v>226</v>
      </c>
      <c r="M115" s="23" t="s">
        <v>10</v>
      </c>
      <c r="N115" s="13"/>
      <c r="O115" s="13" t="s">
        <v>16</v>
      </c>
      <c r="P115" s="13" t="s">
        <v>646</v>
      </c>
      <c r="Q115" s="83">
        <f t="shared" si="16"/>
        <v>5</v>
      </c>
      <c r="R115" s="38" t="s">
        <v>526</v>
      </c>
      <c r="S115" s="23" t="s">
        <v>8</v>
      </c>
      <c r="T115" s="13"/>
      <c r="U115" s="13" t="s">
        <v>14</v>
      </c>
      <c r="V115" s="13" t="s">
        <v>525</v>
      </c>
      <c r="W115" s="83">
        <f t="shared" si="17"/>
        <v>1</v>
      </c>
      <c r="X115" s="23"/>
      <c r="Y115" s="13" t="s">
        <v>240</v>
      </c>
      <c r="Z115" s="23"/>
      <c r="AA115" s="23" t="s">
        <v>468</v>
      </c>
      <c r="AB115" s="23"/>
      <c r="AC115" s="130" t="s">
        <v>738</v>
      </c>
      <c r="AD115" s="130" t="s">
        <v>738</v>
      </c>
      <c r="AE115" s="130" t="s">
        <v>738</v>
      </c>
    </row>
    <row r="116" spans="1:32" ht="165" x14ac:dyDescent="0.25">
      <c r="A116" s="7" t="str">
        <f t="shared" si="11"/>
        <v>O</v>
      </c>
      <c r="B116" s="7">
        <f>_xlfn.XLOOKUP(F116,ListRiskSubcategoryOperational,'set up'!$H$2:$H$10)</f>
        <v>7</v>
      </c>
      <c r="C116" s="11">
        <f t="shared" si="15"/>
        <v>20</v>
      </c>
      <c r="D116" s="139" t="str">
        <f t="shared" si="12"/>
        <v>O-7-20</v>
      </c>
      <c r="E116" s="54" t="s">
        <v>5</v>
      </c>
      <c r="F116" s="28" t="s">
        <v>398</v>
      </c>
      <c r="G116" s="142" t="s">
        <v>884</v>
      </c>
      <c r="H116" s="140" t="s">
        <v>886</v>
      </c>
      <c r="I116" s="139" t="s">
        <v>885</v>
      </c>
      <c r="J116" s="138" t="s">
        <v>869</v>
      </c>
      <c r="K116" s="43" t="s">
        <v>226</v>
      </c>
      <c r="L116" s="33" t="s">
        <v>189</v>
      </c>
      <c r="M116" s="139" t="s">
        <v>13</v>
      </c>
      <c r="N116" s="142"/>
      <c r="O116" s="142" t="s">
        <v>16</v>
      </c>
      <c r="P116" s="142"/>
      <c r="Q116" s="83">
        <f t="shared" si="16"/>
        <v>5</v>
      </c>
      <c r="R116" s="144" t="s">
        <v>870</v>
      </c>
      <c r="S116" s="139" t="s">
        <v>8</v>
      </c>
      <c r="T116" s="142"/>
      <c r="U116" s="142" t="s">
        <v>15</v>
      </c>
      <c r="V116" s="142" t="s">
        <v>871</v>
      </c>
      <c r="W116" s="83">
        <f t="shared" si="17"/>
        <v>2</v>
      </c>
      <c r="X116" s="139"/>
      <c r="Y116" s="142" t="s">
        <v>240</v>
      </c>
      <c r="Z116" s="139"/>
      <c r="AA116" s="139" t="s">
        <v>872</v>
      </c>
      <c r="AB116" s="139"/>
      <c r="AC116" s="130" t="s">
        <v>740</v>
      </c>
      <c r="AD116" s="130" t="s">
        <v>858</v>
      </c>
      <c r="AE116" s="130" t="s">
        <v>858</v>
      </c>
    </row>
    <row r="117" spans="1:32" ht="60" x14ac:dyDescent="0.25">
      <c r="A117" s="7" t="str">
        <f t="shared" si="11"/>
        <v>O</v>
      </c>
      <c r="B117" s="7">
        <f>_xlfn.XLOOKUP(F117,ListRiskSubcategoryOperational,'set up'!$H$2:$H$10)</f>
        <v>7</v>
      </c>
      <c r="C117" s="11">
        <f t="shared" si="15"/>
        <v>21</v>
      </c>
      <c r="D117" s="139" t="str">
        <f t="shared" si="12"/>
        <v>O-7-21</v>
      </c>
      <c r="E117" s="54" t="s">
        <v>5</v>
      </c>
      <c r="F117" s="28" t="s">
        <v>398</v>
      </c>
      <c r="G117" s="142" t="s">
        <v>887</v>
      </c>
      <c r="H117" s="142" t="s">
        <v>888</v>
      </c>
      <c r="I117" s="139"/>
      <c r="J117" s="138"/>
      <c r="K117" s="43" t="s">
        <v>226</v>
      </c>
      <c r="L117" s="33" t="s">
        <v>189</v>
      </c>
      <c r="M117" s="23" t="s">
        <v>9</v>
      </c>
      <c r="N117" s="13"/>
      <c r="O117" s="13" t="s">
        <v>15</v>
      </c>
      <c r="P117" s="142"/>
      <c r="Q117" s="143">
        <f t="shared" si="16"/>
        <v>3</v>
      </c>
      <c r="R117" s="144" t="s">
        <v>877</v>
      </c>
      <c r="S117" s="139" t="s">
        <v>8</v>
      </c>
      <c r="T117" s="142"/>
      <c r="U117" s="142" t="s">
        <v>15</v>
      </c>
      <c r="V117" s="142"/>
      <c r="W117" s="83">
        <f t="shared" si="17"/>
        <v>2</v>
      </c>
      <c r="X117" s="139"/>
      <c r="Y117" s="142" t="s">
        <v>240</v>
      </c>
      <c r="Z117" s="139"/>
      <c r="AA117" s="139" t="s">
        <v>872</v>
      </c>
      <c r="AB117" s="139"/>
      <c r="AC117" s="130" t="s">
        <v>740</v>
      </c>
      <c r="AD117" s="130" t="s">
        <v>858</v>
      </c>
      <c r="AE117" s="130" t="s">
        <v>858</v>
      </c>
    </row>
    <row r="118" spans="1:32" ht="150" x14ac:dyDescent="0.25">
      <c r="A118" s="7" t="str">
        <f t="shared" si="11"/>
        <v>O</v>
      </c>
      <c r="B118" s="7">
        <f>_xlfn.XLOOKUP(F118,ListRiskSubcategoryOperational,'set up'!$H$2:$H$10)</f>
        <v>7</v>
      </c>
      <c r="C118" s="11">
        <f t="shared" si="15"/>
        <v>22</v>
      </c>
      <c r="D118" s="139" t="str">
        <f t="shared" si="12"/>
        <v>O-7-22</v>
      </c>
      <c r="E118" s="54" t="s">
        <v>5</v>
      </c>
      <c r="F118" s="28" t="s">
        <v>398</v>
      </c>
      <c r="G118" s="142" t="s">
        <v>889</v>
      </c>
      <c r="H118" s="140" t="s">
        <v>890</v>
      </c>
      <c r="I118" s="139"/>
      <c r="J118" s="138" t="s">
        <v>873</v>
      </c>
      <c r="K118" s="43" t="s">
        <v>226</v>
      </c>
      <c r="L118" s="33" t="s">
        <v>189</v>
      </c>
      <c r="M118" s="23" t="s">
        <v>9</v>
      </c>
      <c r="N118" s="13"/>
      <c r="O118" s="13" t="s">
        <v>187</v>
      </c>
      <c r="P118" s="142"/>
      <c r="Q118" s="143">
        <f t="shared" si="16"/>
        <v>4</v>
      </c>
      <c r="R118" s="188" t="s">
        <v>874</v>
      </c>
      <c r="S118" s="23" t="s">
        <v>8</v>
      </c>
      <c r="T118" s="13"/>
      <c r="U118" s="13" t="s">
        <v>875</v>
      </c>
      <c r="V118" s="13" t="s">
        <v>876</v>
      </c>
      <c r="W118" s="83">
        <f t="shared" si="17"/>
        <v>2</v>
      </c>
      <c r="X118" s="139"/>
      <c r="Y118" s="142" t="s">
        <v>240</v>
      </c>
      <c r="Z118" s="139"/>
      <c r="AA118" s="139" t="s">
        <v>872</v>
      </c>
      <c r="AB118" s="139"/>
      <c r="AC118" s="130" t="s">
        <v>740</v>
      </c>
      <c r="AD118" s="130" t="s">
        <v>858</v>
      </c>
      <c r="AE118" s="130" t="s">
        <v>858</v>
      </c>
    </row>
    <row r="119" spans="1:32" s="16" customFormat="1" ht="120" x14ac:dyDescent="0.25">
      <c r="A119" s="16" t="str">
        <f t="shared" si="11"/>
        <v>O</v>
      </c>
      <c r="B119" s="16">
        <f>_xlfn.XLOOKUP(F119,ListRiskSubcategoryOperational,'set up'!$H$2:$H$10)</f>
        <v>7</v>
      </c>
      <c r="C119" s="195">
        <f t="shared" si="15"/>
        <v>23</v>
      </c>
      <c r="D119" s="24" t="str">
        <f t="shared" si="12"/>
        <v>O-7-23</v>
      </c>
      <c r="E119" s="55" t="s">
        <v>5</v>
      </c>
      <c r="F119" s="29" t="s">
        <v>398</v>
      </c>
      <c r="G119" s="15" t="s">
        <v>892</v>
      </c>
      <c r="H119" s="15" t="s">
        <v>891</v>
      </c>
      <c r="I119" s="24" t="s">
        <v>878</v>
      </c>
      <c r="J119" s="29" t="s">
        <v>879</v>
      </c>
      <c r="K119" s="44" t="s">
        <v>226</v>
      </c>
      <c r="L119" s="34" t="s">
        <v>226</v>
      </c>
      <c r="M119" s="24" t="s">
        <v>880</v>
      </c>
      <c r="N119" s="15"/>
      <c r="O119" s="15" t="s">
        <v>875</v>
      </c>
      <c r="P119" s="15" t="s">
        <v>881</v>
      </c>
      <c r="Q119" s="84">
        <f t="shared" si="16"/>
        <v>4</v>
      </c>
      <c r="R119" s="94" t="s">
        <v>882</v>
      </c>
      <c r="S119" s="24" t="s">
        <v>196</v>
      </c>
      <c r="T119" s="15"/>
      <c r="U119" s="15" t="s">
        <v>215</v>
      </c>
      <c r="V119" s="15" t="s">
        <v>883</v>
      </c>
      <c r="W119" s="83">
        <f t="shared" si="17"/>
        <v>2</v>
      </c>
      <c r="X119" s="24"/>
      <c r="Y119" s="15" t="s">
        <v>240</v>
      </c>
      <c r="Z119" s="24"/>
      <c r="AA119" s="24" t="s">
        <v>872</v>
      </c>
      <c r="AB119" s="24"/>
      <c r="AC119" s="131" t="s">
        <v>740</v>
      </c>
      <c r="AD119" s="131" t="s">
        <v>858</v>
      </c>
      <c r="AE119" s="131" t="s">
        <v>858</v>
      </c>
      <c r="AF119" s="131"/>
    </row>
    <row r="120" spans="1:32" ht="60" x14ac:dyDescent="0.25">
      <c r="A120" s="7" t="str">
        <f t="shared" si="11"/>
        <v>O</v>
      </c>
      <c r="B120" s="7">
        <f>_xlfn.XLOOKUP(F120,ListRiskSubcategoryOperational,'set up'!$H$2:$H$10)</f>
        <v>8</v>
      </c>
      <c r="C120" s="11">
        <f t="shared" si="15"/>
        <v>1</v>
      </c>
      <c r="D120" s="22" t="str">
        <f t="shared" si="12"/>
        <v>O-8-1</v>
      </c>
      <c r="E120" s="53" t="s">
        <v>5</v>
      </c>
      <c r="F120" s="27" t="s">
        <v>48</v>
      </c>
      <c r="G120" s="14" t="s">
        <v>155</v>
      </c>
      <c r="H120" s="42" t="s">
        <v>154</v>
      </c>
      <c r="I120" s="22" t="s">
        <v>343</v>
      </c>
      <c r="J120" s="27" t="s">
        <v>358</v>
      </c>
      <c r="K120" s="42" t="s">
        <v>226</v>
      </c>
      <c r="L120" s="32" t="s">
        <v>226</v>
      </c>
      <c r="M120" s="22" t="s">
        <v>9</v>
      </c>
      <c r="N120" s="14"/>
      <c r="O120" s="14" t="s">
        <v>16</v>
      </c>
      <c r="P120" s="14" t="s">
        <v>647</v>
      </c>
      <c r="Q120" s="85">
        <f t="shared" si="16"/>
        <v>4</v>
      </c>
      <c r="R120" s="37" t="s">
        <v>345</v>
      </c>
      <c r="S120" s="22" t="s">
        <v>8</v>
      </c>
      <c r="T120" s="14"/>
      <c r="U120" s="14" t="s">
        <v>15</v>
      </c>
      <c r="V120" s="14" t="s">
        <v>815</v>
      </c>
      <c r="W120" s="85">
        <f t="shared" si="17"/>
        <v>2</v>
      </c>
      <c r="X120" s="22"/>
      <c r="Y120" s="14" t="s">
        <v>240</v>
      </c>
      <c r="Z120" s="22"/>
      <c r="AA120" s="22" t="s">
        <v>349</v>
      </c>
      <c r="AB120" s="22"/>
      <c r="AC120" s="130" t="s">
        <v>738</v>
      </c>
      <c r="AD120" s="130" t="s">
        <v>740</v>
      </c>
      <c r="AE120" s="130" t="s">
        <v>738</v>
      </c>
    </row>
    <row r="121" spans="1:32" ht="60" x14ac:dyDescent="0.25">
      <c r="A121" s="7" t="str">
        <f t="shared" si="11"/>
        <v>O</v>
      </c>
      <c r="B121" s="7">
        <f>_xlfn.XLOOKUP(F121,ListRiskSubcategoryOperational,'set up'!$H$2:$H$10)</f>
        <v>8</v>
      </c>
      <c r="C121" s="11">
        <f t="shared" si="15"/>
        <v>2</v>
      </c>
      <c r="D121" s="23" t="str">
        <f t="shared" si="12"/>
        <v>O-8-2</v>
      </c>
      <c r="E121" s="54" t="s">
        <v>5</v>
      </c>
      <c r="F121" s="28" t="s">
        <v>48</v>
      </c>
      <c r="G121" s="13" t="s">
        <v>156</v>
      </c>
      <c r="H121" s="43" t="s">
        <v>346</v>
      </c>
      <c r="I121" s="23" t="s">
        <v>343</v>
      </c>
      <c r="J121" s="28" t="s">
        <v>358</v>
      </c>
      <c r="K121" s="43" t="s">
        <v>226</v>
      </c>
      <c r="L121" s="33" t="s">
        <v>226</v>
      </c>
      <c r="M121" s="23" t="s">
        <v>9</v>
      </c>
      <c r="N121" s="13"/>
      <c r="O121" s="13" t="s">
        <v>16</v>
      </c>
      <c r="P121" s="13" t="s">
        <v>647</v>
      </c>
      <c r="Q121" s="83">
        <f t="shared" si="16"/>
        <v>4</v>
      </c>
      <c r="R121" s="38" t="s">
        <v>347</v>
      </c>
      <c r="S121" s="23" t="s">
        <v>8</v>
      </c>
      <c r="T121" s="13"/>
      <c r="U121" s="13" t="s">
        <v>15</v>
      </c>
      <c r="V121" s="13" t="str">
        <f t="shared" ref="V121:V128" si="18">V120</f>
        <v>The DPO can take actions to limit the impact, also we estimate that if the risk happens, impact will probably not be higher then mediocre.</v>
      </c>
      <c r="W121" s="83">
        <f t="shared" si="17"/>
        <v>2</v>
      </c>
      <c r="X121" s="23"/>
      <c r="Y121" s="13" t="s">
        <v>240</v>
      </c>
      <c r="Z121" s="23"/>
      <c r="AA121" s="23" t="s">
        <v>349</v>
      </c>
      <c r="AB121" s="23"/>
      <c r="AC121" s="130" t="s">
        <v>738</v>
      </c>
      <c r="AD121" s="130" t="s">
        <v>740</v>
      </c>
      <c r="AE121" s="130" t="s">
        <v>738</v>
      </c>
    </row>
    <row r="122" spans="1:32" ht="60" x14ac:dyDescent="0.25">
      <c r="A122" s="7" t="str">
        <f t="shared" si="11"/>
        <v>O</v>
      </c>
      <c r="B122" s="7">
        <f>_xlfn.XLOOKUP(F122,ListRiskSubcategoryOperational,'set up'!$H$2:$H$10)</f>
        <v>8</v>
      </c>
      <c r="C122" s="11">
        <f t="shared" si="15"/>
        <v>3</v>
      </c>
      <c r="D122" s="23" t="str">
        <f t="shared" si="12"/>
        <v>O-8-3</v>
      </c>
      <c r="E122" s="54" t="s">
        <v>5</v>
      </c>
      <c r="F122" s="28" t="s">
        <v>48</v>
      </c>
      <c r="G122" s="13" t="s">
        <v>157</v>
      </c>
      <c r="H122" s="43" t="s">
        <v>159</v>
      </c>
      <c r="I122" s="23" t="s">
        <v>343</v>
      </c>
      <c r="J122" s="28" t="s">
        <v>358</v>
      </c>
      <c r="K122" s="43" t="s">
        <v>226</v>
      </c>
      <c r="L122" s="33" t="s">
        <v>226</v>
      </c>
      <c r="M122" s="23" t="s">
        <v>9</v>
      </c>
      <c r="N122" s="13"/>
      <c r="O122" s="13" t="s">
        <v>16</v>
      </c>
      <c r="P122" s="13" t="s">
        <v>647</v>
      </c>
      <c r="Q122" s="83">
        <f t="shared" si="16"/>
        <v>4</v>
      </c>
      <c r="R122" s="38" t="s">
        <v>344</v>
      </c>
      <c r="S122" s="23" t="s">
        <v>8</v>
      </c>
      <c r="T122" s="13"/>
      <c r="U122" s="13" t="s">
        <v>15</v>
      </c>
      <c r="V122" s="13" t="str">
        <f t="shared" si="18"/>
        <v>The DPO can take actions to limit the impact, also we estimate that if the risk happens, impact will probably not be higher then mediocre.</v>
      </c>
      <c r="W122" s="83">
        <f t="shared" si="17"/>
        <v>2</v>
      </c>
      <c r="X122" s="23"/>
      <c r="Y122" s="13" t="s">
        <v>240</v>
      </c>
      <c r="Z122" s="23"/>
      <c r="AA122" s="23" t="s">
        <v>349</v>
      </c>
      <c r="AB122" s="23"/>
      <c r="AC122" s="130" t="s">
        <v>738</v>
      </c>
      <c r="AD122" s="130" t="s">
        <v>740</v>
      </c>
      <c r="AE122" s="130" t="s">
        <v>738</v>
      </c>
    </row>
    <row r="123" spans="1:32" ht="60" x14ac:dyDescent="0.25">
      <c r="A123" s="7" t="str">
        <f t="shared" si="11"/>
        <v>O</v>
      </c>
      <c r="B123" s="7">
        <f>_xlfn.XLOOKUP(F123,ListRiskSubcategoryOperational,'set up'!$H$2:$H$10)</f>
        <v>8</v>
      </c>
      <c r="C123" s="11">
        <f t="shared" si="15"/>
        <v>4</v>
      </c>
      <c r="D123" s="23" t="str">
        <f t="shared" si="12"/>
        <v>O-8-4</v>
      </c>
      <c r="E123" s="54" t="s">
        <v>5</v>
      </c>
      <c r="F123" s="28" t="s">
        <v>48</v>
      </c>
      <c r="G123" s="13" t="s">
        <v>158</v>
      </c>
      <c r="H123" s="43" t="s">
        <v>160</v>
      </c>
      <c r="I123" s="23" t="s">
        <v>343</v>
      </c>
      <c r="J123" s="28" t="s">
        <v>358</v>
      </c>
      <c r="K123" s="43" t="s">
        <v>226</v>
      </c>
      <c r="L123" s="33" t="s">
        <v>226</v>
      </c>
      <c r="M123" s="23" t="s">
        <v>9</v>
      </c>
      <c r="N123" s="13"/>
      <c r="O123" s="13" t="s">
        <v>16</v>
      </c>
      <c r="P123" s="13" t="s">
        <v>647</v>
      </c>
      <c r="Q123" s="83">
        <f t="shared" si="16"/>
        <v>4</v>
      </c>
      <c r="R123" s="38" t="s">
        <v>344</v>
      </c>
      <c r="S123" s="23" t="s">
        <v>8</v>
      </c>
      <c r="T123" s="13"/>
      <c r="U123" s="13" t="s">
        <v>15</v>
      </c>
      <c r="V123" s="13" t="str">
        <f t="shared" si="18"/>
        <v>The DPO can take actions to limit the impact, also we estimate that if the risk happens, impact will probably not be higher then mediocre.</v>
      </c>
      <c r="W123" s="83">
        <f t="shared" si="17"/>
        <v>2</v>
      </c>
      <c r="X123" s="23"/>
      <c r="Y123" s="13" t="s">
        <v>240</v>
      </c>
      <c r="Z123" s="23"/>
      <c r="AA123" s="23" t="s">
        <v>349</v>
      </c>
      <c r="AB123" s="23"/>
      <c r="AC123" s="130" t="s">
        <v>738</v>
      </c>
      <c r="AD123" s="130" t="s">
        <v>740</v>
      </c>
      <c r="AE123" s="130" t="s">
        <v>738</v>
      </c>
    </row>
    <row r="124" spans="1:32" ht="60" x14ac:dyDescent="0.25">
      <c r="A124" s="7" t="str">
        <f t="shared" si="11"/>
        <v>O</v>
      </c>
      <c r="B124" s="7">
        <f>_xlfn.XLOOKUP(F124,ListRiskSubcategoryOperational,'set up'!$H$2:$H$10)</f>
        <v>8</v>
      </c>
      <c r="C124" s="11">
        <f t="shared" si="15"/>
        <v>5</v>
      </c>
      <c r="D124" s="23" t="str">
        <f t="shared" si="12"/>
        <v>O-8-5</v>
      </c>
      <c r="E124" s="54" t="s">
        <v>5</v>
      </c>
      <c r="F124" s="28" t="s">
        <v>48</v>
      </c>
      <c r="G124" s="13" t="s">
        <v>161</v>
      </c>
      <c r="H124" s="43" t="s">
        <v>162</v>
      </c>
      <c r="I124" s="23"/>
      <c r="J124" s="28" t="s">
        <v>358</v>
      </c>
      <c r="K124" s="43" t="s">
        <v>226</v>
      </c>
      <c r="L124" s="33" t="s">
        <v>226</v>
      </c>
      <c r="M124" s="23" t="s">
        <v>8</v>
      </c>
      <c r="N124" s="13" t="s">
        <v>348</v>
      </c>
      <c r="O124" s="13" t="s">
        <v>16</v>
      </c>
      <c r="P124" s="13" t="s">
        <v>647</v>
      </c>
      <c r="Q124" s="83">
        <f t="shared" si="16"/>
        <v>3</v>
      </c>
      <c r="R124" s="38" t="s">
        <v>349</v>
      </c>
      <c r="S124" s="23" t="s">
        <v>8</v>
      </c>
      <c r="T124" s="13"/>
      <c r="U124" s="13" t="s">
        <v>15</v>
      </c>
      <c r="V124" s="13" t="str">
        <f t="shared" si="18"/>
        <v>The DPO can take actions to limit the impact, also we estimate that if the risk happens, impact will probably not be higher then mediocre.</v>
      </c>
      <c r="W124" s="83">
        <f t="shared" si="17"/>
        <v>2</v>
      </c>
      <c r="X124" s="23"/>
      <c r="Y124" s="13" t="s">
        <v>240</v>
      </c>
      <c r="Z124" s="23"/>
      <c r="AA124" s="23" t="s">
        <v>349</v>
      </c>
      <c r="AB124" s="23"/>
      <c r="AC124" s="130" t="s">
        <v>738</v>
      </c>
      <c r="AD124" s="130" t="s">
        <v>740</v>
      </c>
      <c r="AE124" s="130" t="s">
        <v>738</v>
      </c>
    </row>
    <row r="125" spans="1:32" ht="60" x14ac:dyDescent="0.25">
      <c r="A125" s="7" t="str">
        <f t="shared" si="11"/>
        <v>O</v>
      </c>
      <c r="B125" s="7">
        <f>_xlfn.XLOOKUP(F125,ListRiskSubcategoryOperational,'set up'!$H$2:$H$10)</f>
        <v>8</v>
      </c>
      <c r="C125" s="11">
        <f t="shared" si="15"/>
        <v>6</v>
      </c>
      <c r="D125" s="23" t="str">
        <f t="shared" si="12"/>
        <v>O-8-6</v>
      </c>
      <c r="E125" s="54" t="s">
        <v>5</v>
      </c>
      <c r="F125" s="28" t="s">
        <v>48</v>
      </c>
      <c r="G125" s="13" t="s">
        <v>163</v>
      </c>
      <c r="H125" s="43" t="s">
        <v>164</v>
      </c>
      <c r="I125" s="23" t="s">
        <v>350</v>
      </c>
      <c r="J125" s="28" t="s">
        <v>358</v>
      </c>
      <c r="K125" s="43" t="s">
        <v>226</v>
      </c>
      <c r="L125" s="33" t="s">
        <v>226</v>
      </c>
      <c r="M125" s="23" t="s">
        <v>8</v>
      </c>
      <c r="N125" s="13" t="s">
        <v>351</v>
      </c>
      <c r="O125" s="13" t="s">
        <v>16</v>
      </c>
      <c r="P125" s="13" t="s">
        <v>647</v>
      </c>
      <c r="Q125" s="83">
        <f t="shared" si="16"/>
        <v>3</v>
      </c>
      <c r="R125" s="38" t="s">
        <v>352</v>
      </c>
      <c r="S125" s="23" t="s">
        <v>8</v>
      </c>
      <c r="T125" s="13"/>
      <c r="U125" s="13" t="s">
        <v>15</v>
      </c>
      <c r="V125" s="13" t="str">
        <f t="shared" si="18"/>
        <v>The DPO can take actions to limit the impact, also we estimate that if the risk happens, impact will probably not be higher then mediocre.</v>
      </c>
      <c r="W125" s="83">
        <f t="shared" si="17"/>
        <v>2</v>
      </c>
      <c r="X125" s="23"/>
      <c r="Y125" s="13" t="s">
        <v>240</v>
      </c>
      <c r="Z125" s="23"/>
      <c r="AA125" s="23" t="s">
        <v>349</v>
      </c>
      <c r="AB125" s="23"/>
      <c r="AC125" s="130" t="s">
        <v>738</v>
      </c>
      <c r="AD125" s="130" t="s">
        <v>740</v>
      </c>
      <c r="AE125" s="130" t="s">
        <v>738</v>
      </c>
    </row>
    <row r="126" spans="1:32" ht="60" x14ac:dyDescent="0.25">
      <c r="A126" s="7" t="str">
        <f t="shared" si="11"/>
        <v>O</v>
      </c>
      <c r="B126" s="7">
        <f>_xlfn.XLOOKUP(F126,ListRiskSubcategoryOperational,'set up'!$H$2:$H$10)</f>
        <v>8</v>
      </c>
      <c r="C126" s="11">
        <f t="shared" si="15"/>
        <v>7</v>
      </c>
      <c r="D126" s="23" t="str">
        <f t="shared" si="12"/>
        <v>O-8-7</v>
      </c>
      <c r="E126" s="54" t="s">
        <v>5</v>
      </c>
      <c r="F126" s="28" t="s">
        <v>48</v>
      </c>
      <c r="G126" s="13" t="s">
        <v>165</v>
      </c>
      <c r="H126" s="43" t="s">
        <v>728</v>
      </c>
      <c r="I126" s="23" t="s">
        <v>353</v>
      </c>
      <c r="J126" s="28" t="s">
        <v>358</v>
      </c>
      <c r="K126" s="43" t="s">
        <v>226</v>
      </c>
      <c r="L126" s="33" t="s">
        <v>226</v>
      </c>
      <c r="M126" s="23" t="s">
        <v>10</v>
      </c>
      <c r="N126" s="13"/>
      <c r="O126" s="13" t="s">
        <v>16</v>
      </c>
      <c r="P126" s="13" t="s">
        <v>647</v>
      </c>
      <c r="Q126" s="83">
        <f t="shared" si="16"/>
        <v>5</v>
      </c>
      <c r="R126" s="38" t="s">
        <v>354</v>
      </c>
      <c r="S126" s="23" t="s">
        <v>8</v>
      </c>
      <c r="T126" s="13"/>
      <c r="U126" s="13" t="s">
        <v>15</v>
      </c>
      <c r="V126" s="13" t="str">
        <f t="shared" si="18"/>
        <v>The DPO can take actions to limit the impact, also we estimate that if the risk happens, impact will probably not be higher then mediocre.</v>
      </c>
      <c r="W126" s="83">
        <f t="shared" si="17"/>
        <v>2</v>
      </c>
      <c r="X126" s="23"/>
      <c r="Y126" s="13" t="s">
        <v>240</v>
      </c>
      <c r="Z126" s="23"/>
      <c r="AA126" s="23" t="s">
        <v>349</v>
      </c>
      <c r="AB126" s="23"/>
      <c r="AC126" s="130" t="s">
        <v>738</v>
      </c>
      <c r="AD126" s="130" t="s">
        <v>740</v>
      </c>
      <c r="AE126" s="130" t="s">
        <v>738</v>
      </c>
    </row>
    <row r="127" spans="1:32" ht="60" x14ac:dyDescent="0.25">
      <c r="A127" s="7" t="str">
        <f t="shared" si="11"/>
        <v>O</v>
      </c>
      <c r="B127" s="7">
        <f>_xlfn.XLOOKUP(F127,ListRiskSubcategoryOperational,'set up'!$H$2:$H$10)</f>
        <v>8</v>
      </c>
      <c r="C127" s="11">
        <f t="shared" si="15"/>
        <v>8</v>
      </c>
      <c r="D127" s="23" t="str">
        <f t="shared" si="12"/>
        <v>O-8-8</v>
      </c>
      <c r="E127" s="54" t="s">
        <v>5</v>
      </c>
      <c r="F127" s="28" t="s">
        <v>48</v>
      </c>
      <c r="G127" s="13" t="s">
        <v>355</v>
      </c>
      <c r="H127" s="43" t="s">
        <v>356</v>
      </c>
      <c r="I127" s="23" t="s">
        <v>357</v>
      </c>
      <c r="J127" s="28" t="s">
        <v>236</v>
      </c>
      <c r="K127" s="43" t="s">
        <v>226</v>
      </c>
      <c r="L127" s="33" t="s">
        <v>226</v>
      </c>
      <c r="M127" s="23" t="s">
        <v>10</v>
      </c>
      <c r="N127" s="13"/>
      <c r="O127" s="13" t="s">
        <v>15</v>
      </c>
      <c r="P127" s="13" t="s">
        <v>236</v>
      </c>
      <c r="Q127" s="83">
        <f t="shared" si="16"/>
        <v>4</v>
      </c>
      <c r="R127" s="38" t="s">
        <v>360</v>
      </c>
      <c r="S127" s="23" t="s">
        <v>8</v>
      </c>
      <c r="T127" s="13"/>
      <c r="U127" s="13" t="s">
        <v>15</v>
      </c>
      <c r="V127" s="13" t="str">
        <f t="shared" si="18"/>
        <v>The DPO can take actions to limit the impact, also we estimate that if the risk happens, impact will probably not be higher then mediocre.</v>
      </c>
      <c r="W127" s="83">
        <f t="shared" si="17"/>
        <v>2</v>
      </c>
      <c r="X127" s="23"/>
      <c r="Y127" s="13" t="s">
        <v>240</v>
      </c>
      <c r="Z127" s="23"/>
      <c r="AA127" s="23" t="s">
        <v>349</v>
      </c>
      <c r="AB127" s="23"/>
      <c r="AC127" s="130" t="s">
        <v>738</v>
      </c>
      <c r="AD127" s="130" t="s">
        <v>740</v>
      </c>
      <c r="AE127" s="130" t="s">
        <v>738</v>
      </c>
    </row>
    <row r="128" spans="1:32" ht="60" x14ac:dyDescent="0.25">
      <c r="A128" s="7" t="str">
        <f t="shared" si="11"/>
        <v>O</v>
      </c>
      <c r="B128" s="7">
        <f>_xlfn.XLOOKUP(F128,ListRiskSubcategoryOperational,'set up'!$H$2:$H$10)</f>
        <v>8</v>
      </c>
      <c r="C128" s="11">
        <f t="shared" si="15"/>
        <v>9</v>
      </c>
      <c r="D128" s="23" t="str">
        <f t="shared" si="12"/>
        <v>O-8-9</v>
      </c>
      <c r="E128" s="54" t="s">
        <v>5</v>
      </c>
      <c r="F128" s="28" t="s">
        <v>48</v>
      </c>
      <c r="G128" s="13" t="s">
        <v>166</v>
      </c>
      <c r="H128" s="43" t="s">
        <v>649</v>
      </c>
      <c r="I128" s="23" t="s">
        <v>359</v>
      </c>
      <c r="J128" s="28" t="s">
        <v>358</v>
      </c>
      <c r="K128" s="43" t="s">
        <v>226</v>
      </c>
      <c r="L128" s="33" t="s">
        <v>226</v>
      </c>
      <c r="M128" s="23" t="s">
        <v>10</v>
      </c>
      <c r="N128" s="13"/>
      <c r="O128" s="13" t="s">
        <v>16</v>
      </c>
      <c r="P128" s="13" t="s">
        <v>647</v>
      </c>
      <c r="Q128" s="83">
        <f t="shared" si="16"/>
        <v>5</v>
      </c>
      <c r="R128" s="38" t="s">
        <v>814</v>
      </c>
      <c r="S128" s="23" t="s">
        <v>8</v>
      </c>
      <c r="T128" s="13"/>
      <c r="U128" s="13" t="s">
        <v>15</v>
      </c>
      <c r="V128" s="13" t="str">
        <f t="shared" si="18"/>
        <v>The DPO can take actions to limit the impact, also we estimate that if the risk happens, impact will probably not be higher then mediocre.</v>
      </c>
      <c r="W128" s="83">
        <f t="shared" si="17"/>
        <v>2</v>
      </c>
      <c r="X128" s="23"/>
      <c r="Y128" s="13" t="s">
        <v>240</v>
      </c>
      <c r="Z128" s="23"/>
      <c r="AA128" s="23" t="s">
        <v>349</v>
      </c>
      <c r="AB128" s="23"/>
      <c r="AC128" s="130" t="s">
        <v>738</v>
      </c>
      <c r="AD128" s="130" t="s">
        <v>740</v>
      </c>
      <c r="AE128" s="130" t="s">
        <v>740</v>
      </c>
      <c r="AF128" s="130">
        <v>3</v>
      </c>
    </row>
    <row r="129" spans="1:32" ht="90" x14ac:dyDescent="0.25">
      <c r="A129" s="7" t="str">
        <f t="shared" si="11"/>
        <v>O</v>
      </c>
      <c r="B129" s="7">
        <f>_xlfn.XLOOKUP(F129,ListRiskSubcategoryOperational,'set up'!$H$2:$H$10)</f>
        <v>8</v>
      </c>
      <c r="C129" s="11">
        <f t="shared" si="15"/>
        <v>10</v>
      </c>
      <c r="D129" s="23" t="str">
        <f t="shared" si="12"/>
        <v>O-8-10</v>
      </c>
      <c r="E129" s="54" t="s">
        <v>5</v>
      </c>
      <c r="F129" s="28" t="s">
        <v>48</v>
      </c>
      <c r="G129" s="13" t="s">
        <v>528</v>
      </c>
      <c r="H129" s="43" t="s">
        <v>167</v>
      </c>
      <c r="I129" s="23"/>
      <c r="J129" s="28" t="s">
        <v>361</v>
      </c>
      <c r="K129" s="43" t="s">
        <v>226</v>
      </c>
      <c r="L129" s="33" t="s">
        <v>226</v>
      </c>
      <c r="M129" s="23" t="s">
        <v>9</v>
      </c>
      <c r="N129" s="13"/>
      <c r="O129" s="13" t="s">
        <v>17</v>
      </c>
      <c r="P129" s="13" t="s">
        <v>647</v>
      </c>
      <c r="Q129" s="83">
        <f t="shared" si="16"/>
        <v>5</v>
      </c>
      <c r="R129" s="38" t="s">
        <v>349</v>
      </c>
      <c r="S129" s="23" t="s">
        <v>8</v>
      </c>
      <c r="T129" s="13"/>
      <c r="U129" s="13" t="s">
        <v>14</v>
      </c>
      <c r="V129" s="13" t="s">
        <v>529</v>
      </c>
      <c r="W129" s="83">
        <f t="shared" si="17"/>
        <v>1</v>
      </c>
      <c r="X129" s="23"/>
      <c r="Y129" s="13" t="s">
        <v>240</v>
      </c>
      <c r="Z129" s="23"/>
      <c r="AA129" s="23" t="s">
        <v>349</v>
      </c>
      <c r="AB129" s="23" t="s">
        <v>530</v>
      </c>
      <c r="AC129" s="130" t="s">
        <v>738</v>
      </c>
      <c r="AD129" s="130" t="s">
        <v>738</v>
      </c>
      <c r="AE129" s="130" t="s">
        <v>738</v>
      </c>
    </row>
    <row r="130" spans="1:32" ht="45" x14ac:dyDescent="0.25">
      <c r="A130" s="7" t="str">
        <f t="shared" si="11"/>
        <v>O</v>
      </c>
      <c r="B130" s="7">
        <f>_xlfn.XLOOKUP(F130,ListRiskSubcategoryOperational,'set up'!$H$2:$H$10)</f>
        <v>8</v>
      </c>
      <c r="C130" s="11">
        <f t="shared" si="15"/>
        <v>11</v>
      </c>
      <c r="D130" s="23" t="str">
        <f t="shared" si="12"/>
        <v>O-8-11</v>
      </c>
      <c r="E130" s="54" t="s">
        <v>5</v>
      </c>
      <c r="F130" s="28" t="s">
        <v>48</v>
      </c>
      <c r="G130" s="13" t="s">
        <v>527</v>
      </c>
      <c r="H130" s="43" t="s">
        <v>168</v>
      </c>
      <c r="I130" s="23"/>
      <c r="J130" s="28" t="s">
        <v>358</v>
      </c>
      <c r="K130" s="43" t="s">
        <v>226</v>
      </c>
      <c r="L130" s="33" t="s">
        <v>226</v>
      </c>
      <c r="M130" s="23" t="s">
        <v>8</v>
      </c>
      <c r="N130" s="13"/>
      <c r="O130" s="13" t="s">
        <v>14</v>
      </c>
      <c r="P130" s="13"/>
      <c r="Q130" s="83">
        <f t="shared" si="16"/>
        <v>1</v>
      </c>
      <c r="R130" s="38" t="s">
        <v>349</v>
      </c>
      <c r="S130" s="23" t="s">
        <v>8</v>
      </c>
      <c r="T130" s="13"/>
      <c r="U130" s="13" t="s">
        <v>14</v>
      </c>
      <c r="V130" s="13"/>
      <c r="W130" s="83">
        <f t="shared" si="17"/>
        <v>1</v>
      </c>
      <c r="X130" s="23"/>
      <c r="Y130" s="13" t="s">
        <v>240</v>
      </c>
      <c r="Z130" s="23"/>
      <c r="AA130" s="23" t="s">
        <v>349</v>
      </c>
      <c r="AB130" s="23"/>
      <c r="AC130" s="130" t="s">
        <v>738</v>
      </c>
      <c r="AD130" s="130" t="s">
        <v>738</v>
      </c>
      <c r="AE130" s="130" t="s">
        <v>738</v>
      </c>
    </row>
    <row r="131" spans="1:32" s="16" customFormat="1" ht="30" x14ac:dyDescent="0.25">
      <c r="A131" s="16" t="str">
        <f t="shared" ref="A131:A146" si="19">LEFT(E131,1)</f>
        <v>O</v>
      </c>
      <c r="B131" s="16">
        <f>_xlfn.XLOOKUP(F131,ListRiskSubcategoryOperational,'set up'!$H$2:$H$10)</f>
        <v>8</v>
      </c>
      <c r="C131" s="195">
        <f t="shared" si="15"/>
        <v>12</v>
      </c>
      <c r="D131" s="24" t="str">
        <f t="shared" si="12"/>
        <v>O-8-12</v>
      </c>
      <c r="E131" s="55" t="s">
        <v>5</v>
      </c>
      <c r="F131" s="29" t="s">
        <v>48</v>
      </c>
      <c r="G131" s="15" t="s">
        <v>169</v>
      </c>
      <c r="H131" s="15" t="s">
        <v>170</v>
      </c>
      <c r="I131" s="24"/>
      <c r="J131" s="29" t="s">
        <v>358</v>
      </c>
      <c r="K131" s="44" t="s">
        <v>226</v>
      </c>
      <c r="L131" s="34" t="s">
        <v>226</v>
      </c>
      <c r="M131" s="24" t="s">
        <v>12</v>
      </c>
      <c r="N131" s="15"/>
      <c r="O131" s="15" t="s">
        <v>16</v>
      </c>
      <c r="P131" s="15" t="s">
        <v>647</v>
      </c>
      <c r="Q131" s="84">
        <f t="shared" si="16"/>
        <v>2</v>
      </c>
      <c r="R131" s="94" t="s">
        <v>362</v>
      </c>
      <c r="S131" s="24" t="s">
        <v>12</v>
      </c>
      <c r="T131" s="15"/>
      <c r="U131" s="15" t="s">
        <v>16</v>
      </c>
      <c r="V131" s="15"/>
      <c r="W131" s="83">
        <f t="shared" si="17"/>
        <v>2</v>
      </c>
      <c r="X131" s="24"/>
      <c r="Y131" s="15" t="s">
        <v>240</v>
      </c>
      <c r="Z131" s="24"/>
      <c r="AA131" s="24" t="s">
        <v>349</v>
      </c>
      <c r="AB131" s="24"/>
      <c r="AC131" s="131" t="s">
        <v>738</v>
      </c>
      <c r="AD131" s="131" t="s">
        <v>738</v>
      </c>
      <c r="AE131" s="131" t="s">
        <v>738</v>
      </c>
      <c r="AF131" s="131"/>
    </row>
    <row r="132" spans="1:32" ht="120" x14ac:dyDescent="0.25">
      <c r="A132" s="7" t="str">
        <f t="shared" si="19"/>
        <v>O</v>
      </c>
      <c r="B132" s="7">
        <f>_xlfn.XLOOKUP(F132,ListRiskSubcategoryOperational,'set up'!$H$2:$H$10)</f>
        <v>9</v>
      </c>
      <c r="C132" s="11">
        <f t="shared" si="15"/>
        <v>1</v>
      </c>
      <c r="D132" s="22" t="str">
        <f t="shared" ref="D132:D146" si="20">A132&amp;"-"&amp;B132&amp;"-"&amp;C132</f>
        <v>O-9-1</v>
      </c>
      <c r="E132" s="53" t="s">
        <v>5</v>
      </c>
      <c r="F132" s="27" t="s">
        <v>825</v>
      </c>
      <c r="G132" s="14" t="s">
        <v>183</v>
      </c>
      <c r="H132" s="42" t="s">
        <v>185</v>
      </c>
      <c r="I132" s="22"/>
      <c r="J132" s="27" t="s">
        <v>329</v>
      </c>
      <c r="K132" s="42" t="s">
        <v>226</v>
      </c>
      <c r="L132" s="32" t="s">
        <v>226</v>
      </c>
      <c r="M132" s="22" t="s">
        <v>13</v>
      </c>
      <c r="N132" s="14" t="s">
        <v>330</v>
      </c>
      <c r="O132" s="14" t="s">
        <v>16</v>
      </c>
      <c r="P132" s="14" t="s">
        <v>331</v>
      </c>
      <c r="Q132" s="85">
        <f t="shared" si="16"/>
        <v>5</v>
      </c>
      <c r="R132" s="37" t="s">
        <v>551</v>
      </c>
      <c r="S132" s="22" t="s">
        <v>12</v>
      </c>
      <c r="T132" s="14" t="s">
        <v>332</v>
      </c>
      <c r="U132" s="14" t="s">
        <v>14</v>
      </c>
      <c r="V132" s="14" t="s">
        <v>333</v>
      </c>
      <c r="W132" s="85">
        <f t="shared" si="17"/>
        <v>1</v>
      </c>
      <c r="X132" s="22"/>
      <c r="Y132" s="14" t="s">
        <v>240</v>
      </c>
      <c r="Z132" s="22"/>
      <c r="AA132" s="22" t="s">
        <v>469</v>
      </c>
      <c r="AB132" s="22"/>
      <c r="AC132" s="130" t="s">
        <v>738</v>
      </c>
      <c r="AD132" s="130" t="s">
        <v>738</v>
      </c>
      <c r="AE132" s="130" t="s">
        <v>738</v>
      </c>
      <c r="AF132" s="130" t="s">
        <v>910</v>
      </c>
    </row>
    <row r="133" spans="1:32" ht="120" x14ac:dyDescent="0.25">
      <c r="A133" s="7" t="str">
        <f t="shared" si="19"/>
        <v>O</v>
      </c>
      <c r="B133" s="7">
        <f>_xlfn.XLOOKUP(F133,ListRiskSubcategoryOperational,'set up'!$H$2:$H$10)</f>
        <v>9</v>
      </c>
      <c r="C133" s="11">
        <f t="shared" si="15"/>
        <v>2</v>
      </c>
      <c r="D133" s="187" t="str">
        <f t="shared" si="20"/>
        <v>O-9-2</v>
      </c>
      <c r="E133" s="185" t="s">
        <v>5</v>
      </c>
      <c r="F133" s="186" t="s">
        <v>825</v>
      </c>
      <c r="G133" s="13" t="s">
        <v>184</v>
      </c>
      <c r="H133" s="43" t="s">
        <v>547</v>
      </c>
      <c r="I133" s="23"/>
      <c r="J133" s="28" t="s">
        <v>329</v>
      </c>
      <c r="K133" s="43" t="s">
        <v>226</v>
      </c>
      <c r="L133" s="33" t="s">
        <v>226</v>
      </c>
      <c r="M133" s="23" t="s">
        <v>9</v>
      </c>
      <c r="N133" s="13" t="s">
        <v>330</v>
      </c>
      <c r="O133" s="13" t="s">
        <v>16</v>
      </c>
      <c r="P133" s="13" t="s">
        <v>331</v>
      </c>
      <c r="Q133" s="83">
        <f t="shared" si="16"/>
        <v>4</v>
      </c>
      <c r="R133" s="38" t="s">
        <v>552</v>
      </c>
      <c r="S133" s="23" t="s">
        <v>12</v>
      </c>
      <c r="T133" s="13" t="s">
        <v>553</v>
      </c>
      <c r="U133" s="13" t="s">
        <v>14</v>
      </c>
      <c r="V133" s="13" t="s">
        <v>333</v>
      </c>
      <c r="W133" s="83">
        <f t="shared" si="17"/>
        <v>1</v>
      </c>
      <c r="X133" s="23"/>
      <c r="Y133" s="13" t="s">
        <v>240</v>
      </c>
      <c r="Z133" s="23"/>
      <c r="AA133" s="23" t="s">
        <v>469</v>
      </c>
      <c r="AB133" s="23"/>
      <c r="AC133" s="130" t="s">
        <v>738</v>
      </c>
      <c r="AD133" s="130" t="s">
        <v>738</v>
      </c>
      <c r="AE133" s="130" t="s">
        <v>738</v>
      </c>
      <c r="AF133" s="130" t="s">
        <v>910</v>
      </c>
    </row>
    <row r="134" spans="1:32" ht="45" x14ac:dyDescent="0.25">
      <c r="A134" s="7" t="str">
        <f t="shared" si="19"/>
        <v>O</v>
      </c>
      <c r="B134" s="7">
        <f>_xlfn.XLOOKUP(F134,ListRiskSubcategoryOperational,'set up'!$H$2:$H$10)</f>
        <v>9</v>
      </c>
      <c r="C134" s="11">
        <f t="shared" si="15"/>
        <v>3</v>
      </c>
      <c r="D134" s="187" t="str">
        <f t="shared" si="20"/>
        <v>O-9-3</v>
      </c>
      <c r="E134" s="185" t="s">
        <v>5</v>
      </c>
      <c r="F134" s="186" t="s">
        <v>825</v>
      </c>
      <c r="G134" s="23" t="s">
        <v>901</v>
      </c>
      <c r="H134" s="43" t="s">
        <v>902</v>
      </c>
      <c r="I134" s="23"/>
      <c r="J134" s="28" t="s">
        <v>897</v>
      </c>
      <c r="K134" s="43" t="s">
        <v>226</v>
      </c>
      <c r="L134" s="33" t="s">
        <v>226</v>
      </c>
      <c r="M134" s="23" t="s">
        <v>880</v>
      </c>
      <c r="N134" s="13"/>
      <c r="O134" s="13" t="s">
        <v>15</v>
      </c>
      <c r="P134" s="13"/>
      <c r="Q134" s="83">
        <f t="shared" si="16"/>
        <v>4</v>
      </c>
      <c r="R134" s="38" t="s">
        <v>907</v>
      </c>
      <c r="S134" s="23" t="s">
        <v>9</v>
      </c>
      <c r="T134" s="13"/>
      <c r="U134" s="13" t="s">
        <v>14</v>
      </c>
      <c r="V134" s="13"/>
      <c r="W134" s="83">
        <f t="shared" si="17"/>
        <v>2</v>
      </c>
      <c r="X134" s="23"/>
      <c r="Y134" s="13" t="s">
        <v>240</v>
      </c>
      <c r="Z134" s="23"/>
      <c r="AA134" s="23" t="s">
        <v>469</v>
      </c>
      <c r="AB134" s="23"/>
      <c r="AC134" s="130" t="s">
        <v>740</v>
      </c>
      <c r="AD134" s="130" t="s">
        <v>858</v>
      </c>
      <c r="AE134" s="130" t="s">
        <v>858</v>
      </c>
    </row>
    <row r="135" spans="1:32" ht="45" x14ac:dyDescent="0.25">
      <c r="A135" s="7" t="str">
        <f t="shared" si="19"/>
        <v>O</v>
      </c>
      <c r="B135" s="7">
        <f>_xlfn.XLOOKUP(F135,ListRiskSubcategoryOperational,'set up'!$H$2:$H$10)</f>
        <v>9</v>
      </c>
      <c r="C135" s="11">
        <f t="shared" si="15"/>
        <v>4</v>
      </c>
      <c r="D135" s="187" t="str">
        <f t="shared" si="20"/>
        <v>O-9-4</v>
      </c>
      <c r="E135" s="185" t="s">
        <v>5</v>
      </c>
      <c r="F135" s="186" t="s">
        <v>825</v>
      </c>
      <c r="G135" s="23" t="s">
        <v>903</v>
      </c>
      <c r="H135" s="23" t="s">
        <v>903</v>
      </c>
      <c r="I135" s="23"/>
      <c r="J135" s="28" t="s">
        <v>898</v>
      </c>
      <c r="K135" s="43" t="s">
        <v>226</v>
      </c>
      <c r="L135" s="33" t="s">
        <v>226</v>
      </c>
      <c r="M135" s="23" t="s">
        <v>905</v>
      </c>
      <c r="N135" s="13"/>
      <c r="O135" s="13" t="s">
        <v>14</v>
      </c>
      <c r="P135" s="13"/>
      <c r="Q135" s="83">
        <f t="shared" si="16"/>
        <v>4</v>
      </c>
      <c r="R135" s="71" t="s">
        <v>908</v>
      </c>
      <c r="S135" s="23" t="s">
        <v>9</v>
      </c>
      <c r="T135" s="13" t="s">
        <v>909</v>
      </c>
      <c r="U135" s="13" t="s">
        <v>11</v>
      </c>
      <c r="V135" s="13"/>
      <c r="W135" s="83">
        <f t="shared" si="17"/>
        <v>1</v>
      </c>
      <c r="X135" s="23"/>
      <c r="Y135" s="13" t="s">
        <v>240</v>
      </c>
      <c r="Z135" s="23"/>
      <c r="AA135" s="23" t="s">
        <v>469</v>
      </c>
      <c r="AB135" s="23"/>
      <c r="AC135" s="130" t="s">
        <v>740</v>
      </c>
      <c r="AD135" s="130" t="s">
        <v>858</v>
      </c>
      <c r="AE135" s="130" t="s">
        <v>858</v>
      </c>
    </row>
    <row r="136" spans="1:32" s="10" customFormat="1" ht="105.75" thickBot="1" x14ac:dyDescent="0.3">
      <c r="A136" s="10" t="str">
        <f t="shared" si="19"/>
        <v>O</v>
      </c>
      <c r="B136" s="10">
        <f>_xlfn.XLOOKUP(F136,ListRiskSubcategoryOperational,'set up'!$H$2:$H$10)</f>
        <v>9</v>
      </c>
      <c r="C136" s="196">
        <f t="shared" si="15"/>
        <v>5</v>
      </c>
      <c r="D136" s="25" t="str">
        <f t="shared" si="20"/>
        <v>O-9-5</v>
      </c>
      <c r="E136" s="56" t="s">
        <v>5</v>
      </c>
      <c r="F136" s="31" t="s">
        <v>825</v>
      </c>
      <c r="G136" s="18" t="s">
        <v>904</v>
      </c>
      <c r="H136" s="45"/>
      <c r="I136" s="25" t="s">
        <v>899</v>
      </c>
      <c r="J136" s="31" t="s">
        <v>900</v>
      </c>
      <c r="K136" s="45" t="s">
        <v>226</v>
      </c>
      <c r="L136" s="35" t="s">
        <v>226</v>
      </c>
      <c r="M136" s="25" t="s">
        <v>9</v>
      </c>
      <c r="N136" s="18"/>
      <c r="O136" s="18" t="s">
        <v>15</v>
      </c>
      <c r="P136" s="18"/>
      <c r="Q136" s="95">
        <f t="shared" si="16"/>
        <v>3</v>
      </c>
      <c r="R136" s="40" t="s">
        <v>906</v>
      </c>
      <c r="S136" s="25" t="s">
        <v>8</v>
      </c>
      <c r="T136" s="18"/>
      <c r="U136" s="18" t="s">
        <v>14</v>
      </c>
      <c r="V136" s="18"/>
      <c r="W136" s="95">
        <f t="shared" si="17"/>
        <v>1</v>
      </c>
      <c r="X136" s="25"/>
      <c r="Y136" s="18" t="s">
        <v>240</v>
      </c>
      <c r="Z136" s="25"/>
      <c r="AA136" s="25" t="s">
        <v>469</v>
      </c>
      <c r="AB136" s="25"/>
      <c r="AC136" s="134" t="s">
        <v>740</v>
      </c>
      <c r="AD136" s="134" t="s">
        <v>858</v>
      </c>
      <c r="AE136" s="134" t="s">
        <v>858</v>
      </c>
      <c r="AF136" s="134"/>
    </row>
    <row r="137" spans="1:32" ht="90" x14ac:dyDescent="0.25">
      <c r="A137" s="7" t="str">
        <f t="shared" si="19"/>
        <v>R</v>
      </c>
      <c r="B137" s="7">
        <f>_xlfn.XLOOKUP(F137,'set up'!$J$2:$J$4,'set up'!$K$2:$K$4)</f>
        <v>1</v>
      </c>
      <c r="C137" s="11">
        <f t="shared" ref="C137:C146" si="21">IF(B137=B136,C136+1,1)</f>
        <v>1</v>
      </c>
      <c r="D137" s="22" t="str">
        <f t="shared" si="20"/>
        <v>R-1-1</v>
      </c>
      <c r="E137" s="57" t="s">
        <v>914</v>
      </c>
      <c r="F137" s="27" t="s">
        <v>67</v>
      </c>
      <c r="G137" s="14" t="s">
        <v>473</v>
      </c>
      <c r="H137" s="42" t="s">
        <v>318</v>
      </c>
      <c r="I137" s="22" t="s">
        <v>319</v>
      </c>
      <c r="J137" s="27" t="s">
        <v>320</v>
      </c>
      <c r="K137" s="42" t="s">
        <v>226</v>
      </c>
      <c r="L137" s="32" t="s">
        <v>226</v>
      </c>
      <c r="M137" s="22" t="s">
        <v>9</v>
      </c>
      <c r="N137" s="14"/>
      <c r="O137" s="14" t="s">
        <v>16</v>
      </c>
      <c r="P137" s="14" t="s">
        <v>659</v>
      </c>
      <c r="Q137" s="85">
        <f t="shared" si="16"/>
        <v>4</v>
      </c>
      <c r="R137" s="70" t="s">
        <v>660</v>
      </c>
      <c r="S137" s="22" t="s">
        <v>8</v>
      </c>
      <c r="T137" s="14"/>
      <c r="U137" s="14" t="s">
        <v>14</v>
      </c>
      <c r="V137" s="14"/>
      <c r="W137" s="85">
        <f t="shared" si="17"/>
        <v>1</v>
      </c>
      <c r="X137" s="22"/>
      <c r="Y137" s="14" t="s">
        <v>240</v>
      </c>
      <c r="Z137" s="22"/>
      <c r="AA137" s="22" t="s">
        <v>467</v>
      </c>
      <c r="AB137" s="22"/>
    </row>
    <row r="138" spans="1:32" ht="120" x14ac:dyDescent="0.25">
      <c r="A138" s="7" t="str">
        <f t="shared" si="19"/>
        <v>R</v>
      </c>
      <c r="B138" s="7">
        <f>_xlfn.XLOOKUP(F138,'set up'!$J$2:$J$4,'set up'!$K$2:$K$4)</f>
        <v>1</v>
      </c>
      <c r="C138" s="11">
        <f t="shared" si="21"/>
        <v>2</v>
      </c>
      <c r="D138" s="23" t="str">
        <f t="shared" si="20"/>
        <v>R-1-2</v>
      </c>
      <c r="E138" s="58" t="s">
        <v>914</v>
      </c>
      <c r="F138" s="28" t="s">
        <v>67</v>
      </c>
      <c r="G138" s="13" t="s">
        <v>661</v>
      </c>
      <c r="H138" s="43" t="s">
        <v>173</v>
      </c>
      <c r="I138" s="72" t="s">
        <v>532</v>
      </c>
      <c r="J138" s="28" t="s">
        <v>321</v>
      </c>
      <c r="K138" s="42" t="s">
        <v>226</v>
      </c>
      <c r="L138" s="33" t="s">
        <v>226</v>
      </c>
      <c r="M138" s="23" t="s">
        <v>9</v>
      </c>
      <c r="N138" s="13"/>
      <c r="O138" s="13" t="s">
        <v>16</v>
      </c>
      <c r="P138" s="13" t="str">
        <f>P137</f>
        <v>reputational damage is to a rather large public, can be in press</v>
      </c>
      <c r="Q138" s="83">
        <f t="shared" si="16"/>
        <v>4</v>
      </c>
      <c r="R138" s="71" t="s">
        <v>533</v>
      </c>
      <c r="S138" s="23" t="s">
        <v>8</v>
      </c>
      <c r="T138" s="13"/>
      <c r="U138" s="13" t="s">
        <v>14</v>
      </c>
      <c r="V138" s="13" t="s">
        <v>535</v>
      </c>
      <c r="W138" s="83">
        <f t="shared" si="17"/>
        <v>1</v>
      </c>
      <c r="X138" s="23"/>
      <c r="Y138" s="13" t="s">
        <v>240</v>
      </c>
      <c r="Z138" s="23"/>
      <c r="AA138" s="23" t="s">
        <v>467</v>
      </c>
      <c r="AB138" s="23"/>
    </row>
    <row r="139" spans="1:32" ht="225" x14ac:dyDescent="0.25">
      <c r="A139" s="7" t="str">
        <f t="shared" si="19"/>
        <v>R</v>
      </c>
      <c r="B139" s="7">
        <f>_xlfn.XLOOKUP(F139,'set up'!$J$2:$J$4,'set up'!$K$2:$K$4)</f>
        <v>1</v>
      </c>
      <c r="C139" s="11">
        <f t="shared" si="21"/>
        <v>3</v>
      </c>
      <c r="D139" s="23" t="str">
        <f t="shared" si="20"/>
        <v>R-1-3</v>
      </c>
      <c r="E139" s="58" t="s">
        <v>914</v>
      </c>
      <c r="F139" s="28" t="s">
        <v>67</v>
      </c>
      <c r="G139" s="13" t="s">
        <v>171</v>
      </c>
      <c r="H139" s="43" t="s">
        <v>322</v>
      </c>
      <c r="I139" s="72" t="s">
        <v>662</v>
      </c>
      <c r="J139" s="28" t="s">
        <v>323</v>
      </c>
      <c r="K139" s="42" t="s">
        <v>226</v>
      </c>
      <c r="L139" s="33" t="s">
        <v>226</v>
      </c>
      <c r="M139" s="23" t="s">
        <v>9</v>
      </c>
      <c r="N139" s="13"/>
      <c r="O139" s="13" t="s">
        <v>16</v>
      </c>
      <c r="P139" s="13" t="str">
        <f>P138</f>
        <v>reputational damage is to a rather large public, can be in press</v>
      </c>
      <c r="Q139" s="83">
        <f t="shared" si="16"/>
        <v>4</v>
      </c>
      <c r="R139" s="71" t="s">
        <v>534</v>
      </c>
      <c r="S139" s="23" t="s">
        <v>8</v>
      </c>
      <c r="T139" s="13"/>
      <c r="U139" s="13" t="s">
        <v>14</v>
      </c>
      <c r="V139" s="13" t="s">
        <v>324</v>
      </c>
      <c r="W139" s="83">
        <f t="shared" si="17"/>
        <v>1</v>
      </c>
      <c r="X139" s="23"/>
      <c r="Y139" s="13" t="s">
        <v>240</v>
      </c>
      <c r="Z139" s="23"/>
      <c r="AA139" s="23" t="s">
        <v>467</v>
      </c>
      <c r="AB139" s="23"/>
    </row>
    <row r="140" spans="1:32" ht="120.75" customHeight="1" x14ac:dyDescent="0.25">
      <c r="A140" s="7" t="str">
        <f t="shared" si="19"/>
        <v>R</v>
      </c>
      <c r="B140" s="7">
        <f>_xlfn.XLOOKUP(F140,'set up'!$J$2:$J$4,'set up'!$K$2:$K$4)</f>
        <v>1</v>
      </c>
      <c r="C140" s="11">
        <f t="shared" si="21"/>
        <v>4</v>
      </c>
      <c r="D140" s="23" t="str">
        <f t="shared" si="20"/>
        <v>R-1-4</v>
      </c>
      <c r="E140" s="58" t="s">
        <v>914</v>
      </c>
      <c r="F140" s="28" t="s">
        <v>67</v>
      </c>
      <c r="G140" s="13" t="s">
        <v>172</v>
      </c>
      <c r="H140" s="43" t="s">
        <v>174</v>
      </c>
      <c r="I140" s="23" t="s">
        <v>325</v>
      </c>
      <c r="J140" s="28" t="s">
        <v>326</v>
      </c>
      <c r="K140" s="42" t="s">
        <v>226</v>
      </c>
      <c r="L140" s="33" t="s">
        <v>226</v>
      </c>
      <c r="M140" s="23" t="s">
        <v>10</v>
      </c>
      <c r="N140" s="13" t="s">
        <v>663</v>
      </c>
      <c r="O140" s="13" t="s">
        <v>15</v>
      </c>
      <c r="P140" s="13" t="s">
        <v>327</v>
      </c>
      <c r="Q140" s="83">
        <f t="shared" si="16"/>
        <v>4</v>
      </c>
      <c r="R140" s="71" t="s">
        <v>664</v>
      </c>
      <c r="S140" s="23" t="s">
        <v>9</v>
      </c>
      <c r="T140" s="13" t="s">
        <v>537</v>
      </c>
      <c r="U140" s="13" t="s">
        <v>14</v>
      </c>
      <c r="V140" s="13" t="s">
        <v>536</v>
      </c>
      <c r="W140" s="83">
        <f t="shared" si="17"/>
        <v>2</v>
      </c>
      <c r="X140" s="23"/>
      <c r="Y140" s="13" t="s">
        <v>240</v>
      </c>
      <c r="Z140" s="23"/>
      <c r="AA140" s="23" t="s">
        <v>467</v>
      </c>
      <c r="AB140" s="23"/>
    </row>
    <row r="141" spans="1:32" s="16" customFormat="1" ht="45" x14ac:dyDescent="0.25">
      <c r="A141" s="16" t="str">
        <f t="shared" si="19"/>
        <v>R</v>
      </c>
      <c r="B141" s="16">
        <f>_xlfn.XLOOKUP(F141,'set up'!$J$2:$J$4,'set up'!$K$2:$K$4)</f>
        <v>1</v>
      </c>
      <c r="C141" s="195">
        <f t="shared" si="21"/>
        <v>5</v>
      </c>
      <c r="D141" s="24" t="str">
        <f t="shared" si="20"/>
        <v>R-1-5</v>
      </c>
      <c r="E141" s="59" t="s">
        <v>914</v>
      </c>
      <c r="F141" s="29" t="s">
        <v>67</v>
      </c>
      <c r="G141" s="15" t="s">
        <v>175</v>
      </c>
      <c r="H141" s="44" t="s">
        <v>665</v>
      </c>
      <c r="I141" s="24" t="s">
        <v>453</v>
      </c>
      <c r="J141" s="29" t="s">
        <v>538</v>
      </c>
      <c r="K141" s="15" t="s">
        <v>226</v>
      </c>
      <c r="L141" s="34" t="s">
        <v>226</v>
      </c>
      <c r="M141" s="24" t="s">
        <v>10</v>
      </c>
      <c r="N141" s="15"/>
      <c r="O141" s="15" t="s">
        <v>15</v>
      </c>
      <c r="P141" s="15" t="s">
        <v>539</v>
      </c>
      <c r="Q141" s="84">
        <f t="shared" si="16"/>
        <v>4</v>
      </c>
      <c r="R141" s="39" t="s">
        <v>454</v>
      </c>
      <c r="S141" s="24" t="s">
        <v>12</v>
      </c>
      <c r="T141" s="15" t="s">
        <v>455</v>
      </c>
      <c r="U141" s="15" t="s">
        <v>15</v>
      </c>
      <c r="V141" s="15"/>
      <c r="W141" s="84">
        <f t="shared" si="17"/>
        <v>1</v>
      </c>
      <c r="X141" s="24"/>
      <c r="Y141" s="15" t="s">
        <v>240</v>
      </c>
      <c r="Z141" s="24"/>
      <c r="AA141" s="24" t="s">
        <v>467</v>
      </c>
      <c r="AB141" s="24"/>
      <c r="AC141" s="131"/>
      <c r="AD141" s="131"/>
      <c r="AE141" s="131"/>
      <c r="AF141" s="131"/>
    </row>
    <row r="142" spans="1:32" s="20" customFormat="1" ht="45" x14ac:dyDescent="0.25">
      <c r="A142" s="20" t="str">
        <f t="shared" si="19"/>
        <v>R</v>
      </c>
      <c r="B142" s="20">
        <f>_xlfn.XLOOKUP(F142,'set up'!$J$2:$J$4,'set up'!$K$2:$K$4)</f>
        <v>2</v>
      </c>
      <c r="C142" s="36">
        <f t="shared" si="21"/>
        <v>1</v>
      </c>
      <c r="D142" s="26" t="str">
        <f t="shared" si="20"/>
        <v>R-2-1</v>
      </c>
      <c r="E142" s="60" t="s">
        <v>914</v>
      </c>
      <c r="F142" s="30" t="s">
        <v>69</v>
      </c>
      <c r="G142" s="19" t="s">
        <v>176</v>
      </c>
      <c r="H142" s="46" t="s">
        <v>328</v>
      </c>
      <c r="I142" s="26"/>
      <c r="J142" s="30" t="s">
        <v>540</v>
      </c>
      <c r="K142" s="19" t="s">
        <v>226</v>
      </c>
      <c r="L142" s="36" t="s">
        <v>226</v>
      </c>
      <c r="M142" s="26" t="s">
        <v>9</v>
      </c>
      <c r="N142" s="19"/>
      <c r="O142" s="19" t="s">
        <v>17</v>
      </c>
      <c r="P142" s="19" t="s">
        <v>666</v>
      </c>
      <c r="Q142" s="84">
        <f t="shared" si="16"/>
        <v>5</v>
      </c>
      <c r="R142" s="41" t="s">
        <v>472</v>
      </c>
      <c r="S142" s="26" t="s">
        <v>12</v>
      </c>
      <c r="T142" s="19" t="s">
        <v>689</v>
      </c>
      <c r="U142" s="19" t="s">
        <v>17</v>
      </c>
      <c r="V142" s="19" t="str">
        <f>P142</f>
        <v>Bad strategic decision can have a very large impact, also reputation damage</v>
      </c>
      <c r="W142" s="84">
        <f t="shared" si="17"/>
        <v>3</v>
      </c>
      <c r="X142" s="26"/>
      <c r="Y142" s="19" t="s">
        <v>240</v>
      </c>
      <c r="Z142" s="26" t="s">
        <v>726</v>
      </c>
      <c r="AA142" s="26" t="s">
        <v>467</v>
      </c>
      <c r="AB142" s="26"/>
      <c r="AC142" s="133"/>
      <c r="AD142" s="133"/>
      <c r="AE142" s="133"/>
      <c r="AF142" s="133"/>
    </row>
    <row r="143" spans="1:32" ht="105" x14ac:dyDescent="0.25">
      <c r="A143" s="7" t="str">
        <f t="shared" si="19"/>
        <v>R</v>
      </c>
      <c r="B143" s="7">
        <f>_xlfn.XLOOKUP(F143,'set up'!$J$2:$J$4,'set up'!$K$2:$K$4)</f>
        <v>3</v>
      </c>
      <c r="C143" s="11">
        <f t="shared" si="21"/>
        <v>1</v>
      </c>
      <c r="D143" s="22" t="str">
        <f t="shared" si="20"/>
        <v>R-3-1</v>
      </c>
      <c r="E143" s="57" t="s">
        <v>914</v>
      </c>
      <c r="F143" s="27" t="s">
        <v>70</v>
      </c>
      <c r="G143" s="14" t="s">
        <v>177</v>
      </c>
      <c r="H143" s="42" t="s">
        <v>178</v>
      </c>
      <c r="I143" s="22"/>
      <c r="J143" s="27" t="s">
        <v>457</v>
      </c>
      <c r="K143" s="42" t="s">
        <v>226</v>
      </c>
      <c r="L143" s="32" t="s">
        <v>226</v>
      </c>
      <c r="M143" s="22" t="s">
        <v>12</v>
      </c>
      <c r="N143" s="14"/>
      <c r="O143" s="14" t="s">
        <v>15</v>
      </c>
      <c r="P143" s="14" t="s">
        <v>813</v>
      </c>
      <c r="Q143" s="85">
        <f t="shared" ref="Q143:Q146" si="22">IF(OR(L143="Yes",K143="yes"),VLOOKUP(M143,RiskLevel,VLOOKUP(O143,NumberImpact,6,FALSE)+1,FALSE),"n/a")</f>
        <v>1</v>
      </c>
      <c r="R143" s="37" t="s">
        <v>812</v>
      </c>
      <c r="S143" s="22" t="str">
        <f>M143</f>
        <v>Very Unlikely</v>
      </c>
      <c r="T143" s="14" t="s">
        <v>456</v>
      </c>
      <c r="U143" s="14" t="str">
        <f>O143</f>
        <v>Mediocre</v>
      </c>
      <c r="V143" s="14"/>
      <c r="W143" s="85">
        <f t="shared" ref="W143:W146" si="23">IF(OR(L143="Yes",K143="yes"),VLOOKUP(S143,RiskLevel,VLOOKUP(U143,NumberImpact,6,FALSE)+1,FALSE),"n/a")</f>
        <v>1</v>
      </c>
      <c r="X143" s="22"/>
      <c r="Y143" s="14" t="s">
        <v>240</v>
      </c>
      <c r="Z143" s="22"/>
      <c r="AA143" s="22" t="s">
        <v>466</v>
      </c>
      <c r="AB143" s="22"/>
      <c r="AC143" s="164" t="s">
        <v>740</v>
      </c>
      <c r="AD143" s="130" t="s">
        <v>740</v>
      </c>
      <c r="AE143" s="130" t="s">
        <v>738</v>
      </c>
      <c r="AF143" s="130">
        <v>1</v>
      </c>
    </row>
    <row r="144" spans="1:32" ht="75" x14ac:dyDescent="0.25">
      <c r="A144" s="7" t="str">
        <f t="shared" si="19"/>
        <v>R</v>
      </c>
      <c r="B144" s="7">
        <f>_xlfn.XLOOKUP(F144,'set up'!$J$2:$J$4,'set up'!$K$2:$K$4)</f>
        <v>3</v>
      </c>
      <c r="C144" s="11">
        <f t="shared" si="21"/>
        <v>2</v>
      </c>
      <c r="D144" s="23" t="str">
        <f t="shared" si="20"/>
        <v>R-3-2</v>
      </c>
      <c r="E144" s="58" t="s">
        <v>914</v>
      </c>
      <c r="F144" s="28" t="s">
        <v>70</v>
      </c>
      <c r="G144" s="13" t="s">
        <v>542</v>
      </c>
      <c r="H144" s="43" t="s">
        <v>179</v>
      </c>
      <c r="I144" s="23"/>
      <c r="J144" s="28" t="s">
        <v>541</v>
      </c>
      <c r="K144" s="43" t="s">
        <v>226</v>
      </c>
      <c r="L144" s="33" t="s">
        <v>226</v>
      </c>
      <c r="M144" s="23" t="s">
        <v>9</v>
      </c>
      <c r="N144" s="13"/>
      <c r="O144" s="13" t="s">
        <v>14</v>
      </c>
      <c r="P144" s="13" t="s">
        <v>794</v>
      </c>
      <c r="Q144" s="83">
        <f t="shared" si="22"/>
        <v>2</v>
      </c>
      <c r="R144" s="38" t="s">
        <v>812</v>
      </c>
      <c r="S144" s="23" t="s">
        <v>9</v>
      </c>
      <c r="T144" s="14" t="s">
        <v>456</v>
      </c>
      <c r="U144" s="13" t="s">
        <v>14</v>
      </c>
      <c r="V144" s="13"/>
      <c r="W144" s="83">
        <f t="shared" si="23"/>
        <v>2</v>
      </c>
      <c r="X144" s="23"/>
      <c r="Y144" s="13" t="s">
        <v>240</v>
      </c>
      <c r="Z144" s="23"/>
      <c r="AA144" s="23" t="s">
        <v>466</v>
      </c>
      <c r="AB144" s="23"/>
      <c r="AC144" s="130" t="s">
        <v>740</v>
      </c>
      <c r="AD144" s="130" t="s">
        <v>740</v>
      </c>
      <c r="AE144" s="130" t="s">
        <v>740</v>
      </c>
      <c r="AF144" s="130">
        <v>1</v>
      </c>
    </row>
    <row r="145" spans="1:32" ht="45" x14ac:dyDescent="0.25">
      <c r="A145" s="7" t="str">
        <f t="shared" si="19"/>
        <v>R</v>
      </c>
      <c r="B145" s="7">
        <f>_xlfn.XLOOKUP(F145,'set up'!$J$2:$J$4,'set up'!$K$2:$K$4)</f>
        <v>3</v>
      </c>
      <c r="C145" s="11">
        <f t="shared" si="21"/>
        <v>3</v>
      </c>
      <c r="D145" s="23" t="str">
        <f t="shared" si="20"/>
        <v>R-3-3</v>
      </c>
      <c r="E145" s="58" t="s">
        <v>914</v>
      </c>
      <c r="F145" s="28" t="s">
        <v>70</v>
      </c>
      <c r="G145" s="13" t="s">
        <v>180</v>
      </c>
      <c r="H145" s="43" t="s">
        <v>181</v>
      </c>
      <c r="I145" s="23"/>
      <c r="J145" s="28" t="s">
        <v>458</v>
      </c>
      <c r="K145" s="43" t="s">
        <v>226</v>
      </c>
      <c r="L145" s="33" t="s">
        <v>226</v>
      </c>
      <c r="M145" s="23" t="s">
        <v>12</v>
      </c>
      <c r="N145" s="13"/>
      <c r="O145" s="13" t="s">
        <v>15</v>
      </c>
      <c r="P145" s="13" t="s">
        <v>543</v>
      </c>
      <c r="Q145" s="83">
        <f t="shared" si="22"/>
        <v>1</v>
      </c>
      <c r="R145" s="38" t="s">
        <v>812</v>
      </c>
      <c r="S145" s="23" t="str">
        <f>M145</f>
        <v>Very Unlikely</v>
      </c>
      <c r="T145" s="13" t="s">
        <v>456</v>
      </c>
      <c r="U145" s="13" t="s">
        <v>14</v>
      </c>
      <c r="V145" s="13"/>
      <c r="W145" s="83">
        <f t="shared" si="23"/>
        <v>1</v>
      </c>
      <c r="X145" s="23"/>
      <c r="Y145" s="13" t="s">
        <v>240</v>
      </c>
      <c r="Z145" s="23"/>
      <c r="AA145" s="23" t="s">
        <v>466</v>
      </c>
      <c r="AB145" s="23"/>
      <c r="AC145" s="130" t="s">
        <v>740</v>
      </c>
      <c r="AD145" s="130" t="s">
        <v>740</v>
      </c>
      <c r="AE145" s="130" t="s">
        <v>738</v>
      </c>
      <c r="AF145" s="130">
        <v>1</v>
      </c>
    </row>
    <row r="146" spans="1:32" s="10" customFormat="1" ht="60.75" thickBot="1" x14ac:dyDescent="0.3">
      <c r="A146" s="10" t="str">
        <f t="shared" si="19"/>
        <v>R</v>
      </c>
      <c r="B146" s="10">
        <f>_xlfn.XLOOKUP(F146,'set up'!$J$2:$J$4,'set up'!$K$2:$K$4)</f>
        <v>3</v>
      </c>
      <c r="C146" s="196">
        <f t="shared" si="21"/>
        <v>4</v>
      </c>
      <c r="D146" s="25" t="str">
        <f t="shared" si="20"/>
        <v>R-3-4</v>
      </c>
      <c r="E146" s="61" t="s">
        <v>914</v>
      </c>
      <c r="F146" s="31" t="s">
        <v>70</v>
      </c>
      <c r="G146" s="18" t="s">
        <v>544</v>
      </c>
      <c r="H146" s="45" t="s">
        <v>182</v>
      </c>
      <c r="I146" s="25"/>
      <c r="J146" s="31" t="s">
        <v>545</v>
      </c>
      <c r="K146" s="45" t="s">
        <v>226</v>
      </c>
      <c r="L146" s="35" t="s">
        <v>226</v>
      </c>
      <c r="M146" s="25" t="s">
        <v>12</v>
      </c>
      <c r="N146" s="18"/>
      <c r="O146" s="18" t="s">
        <v>16</v>
      </c>
      <c r="P146" s="18" t="s">
        <v>546</v>
      </c>
      <c r="Q146" s="95">
        <f t="shared" si="22"/>
        <v>2</v>
      </c>
      <c r="R146" s="75" t="s">
        <v>456</v>
      </c>
      <c r="S146" s="25" t="s">
        <v>12</v>
      </c>
      <c r="T146" s="18" t="s">
        <v>456</v>
      </c>
      <c r="U146" s="18" t="s">
        <v>16</v>
      </c>
      <c r="V146" s="18" t="s">
        <v>456</v>
      </c>
      <c r="W146" s="95">
        <f t="shared" si="23"/>
        <v>2</v>
      </c>
      <c r="X146" s="25"/>
      <c r="Y146" s="18" t="s">
        <v>240</v>
      </c>
      <c r="Z146" s="25"/>
      <c r="AA146" s="25" t="s">
        <v>466</v>
      </c>
      <c r="AB146" s="25"/>
      <c r="AC146" s="134"/>
      <c r="AD146" s="134"/>
      <c r="AE146" s="134"/>
      <c r="AF146" s="134"/>
    </row>
    <row r="147" spans="1:32" x14ac:dyDescent="0.25">
      <c r="Q147" s="85"/>
      <c r="W147" s="85"/>
    </row>
    <row r="148" spans="1:32" x14ac:dyDescent="0.25">
      <c r="Q148" s="85"/>
      <c r="W148" s="85"/>
    </row>
    <row r="149" spans="1:32" x14ac:dyDescent="0.25">
      <c r="Q149" s="85"/>
      <c r="W149" s="85"/>
    </row>
  </sheetData>
  <autoFilter ref="D1:AF146" xr:uid="{00000000-0001-0000-0000-000000000000}"/>
  <mergeCells count="1">
    <mergeCell ref="V46:V50"/>
  </mergeCells>
  <phoneticPr fontId="6" type="noConversion"/>
  <conditionalFormatting sqref="Q1:Q149 W1:W149">
    <cfRule type="cellIs" dxfId="9" priority="247" operator="equal">
      <formula>5</formula>
    </cfRule>
    <cfRule type="cellIs" dxfId="8" priority="248" operator="equal">
      <formula>4</formula>
    </cfRule>
    <cfRule type="cellIs" dxfId="7" priority="249" operator="equal">
      <formula>3</formula>
    </cfRule>
    <cfRule type="cellIs" dxfId="6" priority="250" operator="equal">
      <formula>2</formula>
    </cfRule>
    <cfRule type="cellIs" dxfId="5" priority="251" operator="equal">
      <formula>1</formula>
    </cfRule>
  </conditionalFormatting>
  <conditionalFormatting sqref="Q1:Q1048576 W1:W1048576">
    <cfRule type="beginsWith" dxfId="4" priority="243" operator="beginsWith" text="n/a">
      <formula>LEFT(Q1,LEN("n/a"))="n/a"</formula>
    </cfRule>
  </conditionalFormatting>
  <conditionalFormatting sqref="Y1:Y42 Y45:Y1048576">
    <cfRule type="cellIs" dxfId="3" priority="244" operator="equal">
      <formula>"Accept"</formula>
    </cfRule>
    <cfRule type="beginsWith" dxfId="2" priority="245" operator="beginsWith" text="Reduce">
      <formula>LEFT(Y1,LEN("Reduce"))="Reduce"</formula>
    </cfRule>
    <cfRule type="beginsWith" dxfId="1" priority="246" operator="beginsWith" text="Review">
      <formula>LEFT(Y1,LEN("Review"))="Review"</formula>
    </cfRule>
  </conditionalFormatting>
  <conditionalFormatting sqref="Y1:Y1048576">
    <cfRule type="cellIs" dxfId="0" priority="1" operator="equal">
      <formula>"Accept &amp; monitor"</formula>
    </cfRule>
  </conditionalFormatting>
  <dataValidations xWindow="666" yWindow="330" count="4">
    <dataValidation type="list" allowBlank="1" showInputMessage="1" showErrorMessage="1" sqref="M2:M33 M35:M1048576 S2:S1048576" xr:uid="{C9240868-1578-444B-BC64-4172DA2D7EB4}">
      <formula1>ListLikelihood</formula1>
    </dataValidation>
    <dataValidation type="list" errorStyle="warning" allowBlank="1" sqref="E2:E1048576" xr:uid="{045CFC2B-26D5-4643-91BD-0DC3EF24D816}">
      <formula1>ListRiskCategory</formula1>
    </dataValidation>
    <dataValidation type="list" allowBlank="1" showInputMessage="1" showErrorMessage="1" sqref="O2:O1048576 U2:U1048576" xr:uid="{AE59B779-6DDA-4D75-BCC9-8100EE81472A}">
      <formula1>ListImpact</formula1>
    </dataValidation>
    <dataValidation type="list" allowBlank="1" showInputMessage="1" showErrorMessage="1" sqref="Y2:Y1048576" xr:uid="{FE85FFFD-84CE-4382-A172-95457B46512C}">
      <formula1>Risk_acceptance</formula1>
    </dataValidation>
  </dataValidations>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xWindow="666" yWindow="330" count="1">
        <x14:dataValidation type="list" allowBlank="1" showInputMessage="1" showErrorMessage="1" xr:uid="{F2F02F7A-B2F5-4CBE-9893-4F89D97A7170}">
          <x14:formula1>
            <xm:f>IF(E2='set up'!$A$2,ListRiskSubcategoryActuarial,IF(E2='set up'!$A$3,ListRiskSubcategoryInvestement,IF(E2='set up'!$A$4,ListRiskSubcategoryOperational,ListRiskSubcategoryReputationalStrategicPolitical)))</xm:f>
          </x14:formula1>
          <xm:sqref>F2:F22 F28:F1048576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E4F-8279-4C9B-8602-20D1A7F9CF40}">
  <sheetPr>
    <tabColor rgb="FF00B0F0"/>
  </sheetPr>
  <dimension ref="B1:AB35"/>
  <sheetViews>
    <sheetView topLeftCell="A7" workbookViewId="0">
      <selection activeCell="Q31" sqref="Q31:U35"/>
    </sheetView>
  </sheetViews>
  <sheetFormatPr defaultRowHeight="15" x14ac:dyDescent="0.25"/>
  <cols>
    <col min="2" max="2" width="17" bestFit="1" customWidth="1"/>
    <col min="3" max="3" width="12" style="146" customWidth="1"/>
    <col min="4" max="7" width="9.140625" style="146"/>
    <col min="9" max="9" width="17" bestFit="1" customWidth="1"/>
    <col min="10" max="14" width="9.140625" style="146"/>
    <col min="15" max="15" width="9.140625" style="3"/>
    <col min="16" max="16" width="17" bestFit="1" customWidth="1"/>
    <col min="17" max="17" width="12" style="146" customWidth="1"/>
    <col min="18" max="22" width="9.140625" style="146"/>
    <col min="23" max="23" width="17" style="146" bestFit="1" customWidth="1"/>
    <col min="24" max="28" width="9.140625" style="146"/>
  </cols>
  <sheetData>
    <row r="1" spans="2:21" x14ac:dyDescent="0.25">
      <c r="B1" s="104" t="s">
        <v>674</v>
      </c>
    </row>
    <row r="2" spans="2:21" x14ac:dyDescent="0.25">
      <c r="B2" s="105">
        <v>1</v>
      </c>
    </row>
    <row r="3" spans="2:21" x14ac:dyDescent="0.25">
      <c r="B3" s="106">
        <v>2</v>
      </c>
    </row>
    <row r="4" spans="2:21" x14ac:dyDescent="0.25">
      <c r="B4" s="107">
        <v>3</v>
      </c>
    </row>
    <row r="5" spans="2:21" x14ac:dyDescent="0.25">
      <c r="B5" s="108">
        <v>4</v>
      </c>
    </row>
    <row r="6" spans="2:21" x14ac:dyDescent="0.25">
      <c r="B6" s="109">
        <v>5</v>
      </c>
    </row>
    <row r="8" spans="2:21" x14ac:dyDescent="0.25">
      <c r="B8" s="101" t="s">
        <v>673</v>
      </c>
      <c r="P8" s="101" t="s">
        <v>672</v>
      </c>
    </row>
    <row r="9" spans="2:21" x14ac:dyDescent="0.25">
      <c r="C9" s="147"/>
      <c r="Q9" s="147"/>
    </row>
    <row r="10" spans="2:21" x14ac:dyDescent="0.25">
      <c r="B10" t="s">
        <v>443</v>
      </c>
      <c r="P10" t="s">
        <v>443</v>
      </c>
    </row>
    <row r="12" spans="2:21" x14ac:dyDescent="0.25">
      <c r="B12" s="1" t="s">
        <v>382</v>
      </c>
      <c r="C12" s="148" t="s">
        <v>11</v>
      </c>
      <c r="D12" s="148" t="s">
        <v>14</v>
      </c>
      <c r="E12" s="148" t="s">
        <v>15</v>
      </c>
      <c r="F12" s="148" t="s">
        <v>16</v>
      </c>
      <c r="G12" s="149" t="s">
        <v>17</v>
      </c>
      <c r="P12" s="2" t="s">
        <v>382</v>
      </c>
      <c r="Q12" s="148" t="s">
        <v>11</v>
      </c>
      <c r="R12" s="148" t="s">
        <v>14</v>
      </c>
      <c r="S12" s="148" t="s">
        <v>15</v>
      </c>
      <c r="T12" s="148" t="s">
        <v>16</v>
      </c>
      <c r="U12" s="149" t="s">
        <v>17</v>
      </c>
    </row>
    <row r="13" spans="2:21" x14ac:dyDescent="0.25">
      <c r="B13" s="4" t="s">
        <v>13</v>
      </c>
      <c r="C13" s="150" t="str">
        <f>IF(COUNTIFS(Register!$M:$M,statistieken!$P13,Register!$O:$O,statistieken!C$12)=0,"",COUNTIFS(Register!$M:$M,statistieken!$P13,Register!$O:$O,statistieken!C$12))</f>
        <v/>
      </c>
      <c r="D13" s="151">
        <f>IF(COUNTIFS(Register!$M:$M,statistieken!$P13,Register!$O:$O,statistieken!D$12)=0,"",COUNTIFS(Register!$M:$M,statistieken!$P13,Register!$O:$O,statistieken!D$12))</f>
        <v>3</v>
      </c>
      <c r="E13" s="152" t="str">
        <f>IF(COUNTIFS(Register!$M:$M,statistieken!$P13,Register!$O:$O,statistieken!E$12)=0,"",COUNTIFS(Register!$M:$M,statistieken!$P13,Register!$O:$O,statistieken!E$12))</f>
        <v/>
      </c>
      <c r="F13" s="152">
        <f>IF(COUNTIFS(Register!$M:$M,statistieken!$P13,Register!$O:$O,statistieken!F$12)=0,"",COUNTIFS(Register!$M:$M,statistieken!$P13,Register!$O:$O,statistieken!F$12))</f>
        <v>4</v>
      </c>
      <c r="G13" s="153">
        <f>IF(COUNTIFS(Register!$M:$M,statistieken!$P13,Register!$O:$O,statistieken!G$12)=0,"",COUNTIFS(Register!$M:$M,statistieken!$P13,Register!$O:$O,statistieken!G$12))</f>
        <v>2</v>
      </c>
      <c r="P13" s="102" t="s">
        <v>13</v>
      </c>
      <c r="Q13" s="150">
        <f>IF(COUNTIFS(Register!$S:$S,statistieken!$P13,Register!$U:$U,statistieken!Q$12)=0,"",COUNTIFS(Register!$S:$S,statistieken!$P13,Register!$U:$U,statistieken!Q$12))</f>
        <v>1</v>
      </c>
      <c r="R13" s="151" t="str">
        <f>IF(COUNTIFS(Register!$S:$S,statistieken!$P13,Register!$U:$U,statistieken!R$12)=0,"",COUNTIFS(Register!$S:$S,statistieken!$P13,Register!$U:$U,statistieken!R$12))</f>
        <v/>
      </c>
      <c r="S13" s="152" t="str">
        <f>IF(COUNTIFS(Register!$S:$S,statistieken!$P13,Register!$U:$U,statistieken!S$12)=0,"",COUNTIFS(Register!$S:$S,statistieken!$P13,Register!$U:$U,statistieken!S$12))</f>
        <v/>
      </c>
      <c r="T13" s="152" t="str">
        <f>IF(COUNTIFS(Register!$S:$S,statistieken!$P13,Register!$U:$U,statistieken!T$12)=0,"",COUNTIFS(Register!$S:$S,statistieken!$P13,Register!$U:$U,statistieken!T$12))</f>
        <v/>
      </c>
      <c r="U13" s="153" t="str">
        <f>IF(COUNTIFS(Register!$S:$S,statistieken!$P13,Register!$U:$U,statistieken!U$12)=0,"",COUNTIFS(Register!$S:$S,statistieken!$P13,Register!$U:$U,statistieken!U$12))</f>
        <v/>
      </c>
    </row>
    <row r="14" spans="2:21" x14ac:dyDescent="0.25">
      <c r="B14" s="4" t="s">
        <v>10</v>
      </c>
      <c r="C14" s="154" t="str">
        <f>IF(COUNTIFS(Register!$M:$M,statistieken!$P14,Register!$O:$O,statistieken!C$12)=0,"",COUNTIFS(Register!$M:$M,statistieken!$P14,Register!$O:$O,statistieken!C$12))</f>
        <v/>
      </c>
      <c r="D14" s="150">
        <f>IF(COUNTIFS(Register!$M:$M,statistieken!$P14,Register!$O:$O,statistieken!D$12)=0,"",COUNTIFS(Register!$M:$M,statistieken!$P14,Register!$O:$O,statistieken!D$12))</f>
        <v>7</v>
      </c>
      <c r="E14" s="151">
        <f>IF(COUNTIFS(Register!$M:$M,statistieken!$P14,Register!$O:$O,statistieken!E$12)=0,"",COUNTIFS(Register!$M:$M,statistieken!$P14,Register!$O:$O,statistieken!E$12))</f>
        <v>19</v>
      </c>
      <c r="F14" s="152">
        <f>IF(COUNTIFS(Register!$M:$M,statistieken!$P14,Register!$O:$O,statistieken!F$12)=0,"",COUNTIFS(Register!$M:$M,statistieken!$P14,Register!$O:$O,statistieken!F$12))</f>
        <v>18</v>
      </c>
      <c r="G14" s="153">
        <f>IF(COUNTIFS(Register!$M:$M,statistieken!$P14,Register!$O:$O,statistieken!G$12)=0,"",COUNTIFS(Register!$M:$M,statistieken!$P14,Register!$O:$O,statistieken!G$12))</f>
        <v>2</v>
      </c>
      <c r="P14" s="102" t="s">
        <v>10</v>
      </c>
      <c r="Q14" s="154" t="str">
        <f>IF(COUNTIFS(Register!$S:$S,statistieken!$P14,Register!$U:$U,statistieken!Q$12)=0,"",COUNTIFS(Register!$S:$S,statistieken!$P14,Register!$U:$U,statistieken!Q$12))</f>
        <v/>
      </c>
      <c r="R14" s="150">
        <f>IF(COUNTIFS(Register!$S:$S,statistieken!$P14,Register!$U:$U,statistieken!R$12)=0,"",COUNTIFS(Register!$S:$S,statistieken!$P14,Register!$U:$U,statistieken!R$12))</f>
        <v>5</v>
      </c>
      <c r="S14" s="151" t="str">
        <f>IF(COUNTIFS(Register!$S:$S,statistieken!$P14,Register!$U:$U,statistieken!S$12)=0,"",COUNTIFS(Register!$S:$S,statistieken!$P14,Register!$U:$U,statistieken!S$12))</f>
        <v/>
      </c>
      <c r="T14" s="152" t="str">
        <f>IF(COUNTIFS(Register!$S:$S,statistieken!$P14,Register!$U:$U,statistieken!T$12)=0,"",COUNTIFS(Register!$S:$S,statistieken!$P14,Register!$U:$U,statistieken!T$12))</f>
        <v/>
      </c>
      <c r="U14" s="153" t="str">
        <f>IF(COUNTIFS(Register!$S:$S,statistieken!$P14,Register!$U:$U,statistieken!U$12)=0,"",COUNTIFS(Register!$S:$S,statistieken!$P14,Register!$U:$U,statistieken!U$12))</f>
        <v/>
      </c>
    </row>
    <row r="15" spans="2:21" x14ac:dyDescent="0.25">
      <c r="B15" s="4" t="s">
        <v>9</v>
      </c>
      <c r="C15" s="155">
        <f>IF(COUNTIFS(Register!$M:$M,statistieken!$P15,Register!$O:$O,statistieken!C$12)=0,"",COUNTIFS(Register!$M:$M,statistieken!$P15,Register!$O:$O,statistieken!C$12))</f>
        <v>7</v>
      </c>
      <c r="D15" s="154">
        <f>IF(COUNTIFS(Register!$M:$M,statistieken!$P15,Register!$O:$O,statistieken!D$12)=0,"",COUNTIFS(Register!$M:$M,statistieken!$P15,Register!$O:$O,statistieken!D$12))</f>
        <v>3</v>
      </c>
      <c r="E15" s="150">
        <f>IF(COUNTIFS(Register!$M:$M,statistieken!$P15,Register!$O:$O,statistieken!E$12)=0,"",COUNTIFS(Register!$M:$M,statistieken!$P15,Register!$O:$O,statistieken!E$12))</f>
        <v>4</v>
      </c>
      <c r="F15" s="151">
        <f>IF(COUNTIFS(Register!$M:$M,statistieken!$P15,Register!$O:$O,statistieken!F$12)=0,"",COUNTIFS(Register!$M:$M,statistieken!$P15,Register!$O:$O,statistieken!F$12))</f>
        <v>24</v>
      </c>
      <c r="G15" s="153">
        <f>IF(COUNTIFS(Register!$M:$M,statistieken!$P15,Register!$O:$O,statistieken!G$12)=0,"",COUNTIFS(Register!$M:$M,statistieken!$P15,Register!$O:$O,statistieken!G$12))</f>
        <v>3</v>
      </c>
      <c r="P15" s="102" t="s">
        <v>9</v>
      </c>
      <c r="Q15" s="155">
        <f>IF(COUNTIFS(Register!$S:$S,statistieken!$P15,Register!$U:$U,statistieken!Q$12)=0,"",COUNTIFS(Register!$S:$S,statistieken!$P15,Register!$U:$U,statistieken!Q$12))</f>
        <v>8</v>
      </c>
      <c r="R15" s="154">
        <f>IF(COUNTIFS(Register!$S:$S,statistieken!$P15,Register!$U:$U,statistieken!R$12)=0,"",COUNTIFS(Register!$S:$S,statistieken!$P15,Register!$U:$U,statistieken!R$12))</f>
        <v>10</v>
      </c>
      <c r="S15" s="150">
        <f>IF(COUNTIFS(Register!$S:$S,statistieken!$P15,Register!$U:$U,statistieken!S$12)=0,"",COUNTIFS(Register!$S:$S,statistieken!$P15,Register!$U:$U,statistieken!S$12))</f>
        <v>2</v>
      </c>
      <c r="T15" s="151" t="str">
        <f>IF(COUNTIFS(Register!$S:$S,statistieken!$P15,Register!$U:$U,statistieken!T$12)=0,"",COUNTIFS(Register!$S:$S,statistieken!$P15,Register!$U:$U,statistieken!T$12))</f>
        <v/>
      </c>
      <c r="U15" s="153" t="str">
        <f>IF(COUNTIFS(Register!$S:$S,statistieken!$P15,Register!$U:$U,statistieken!U$12)=0,"",COUNTIFS(Register!$S:$S,statistieken!$P15,Register!$U:$U,statistieken!U$12))</f>
        <v/>
      </c>
    </row>
    <row r="16" spans="2:21" x14ac:dyDescent="0.25">
      <c r="B16" s="4" t="s">
        <v>8</v>
      </c>
      <c r="C16" s="155">
        <f>IF(COUNTIFS(Register!$M:$M,statistieken!$P16,Register!$O:$O,statistieken!C$12)=0,"",COUNTIFS(Register!$M:$M,statistieken!$P16,Register!$O:$O,statistieken!C$12))</f>
        <v>1</v>
      </c>
      <c r="D16" s="155">
        <f>IF(COUNTIFS(Register!$M:$M,statistieken!$P16,Register!$O:$O,statistieken!D$12)=0,"",COUNTIFS(Register!$M:$M,statistieken!$P16,Register!$O:$O,statistieken!D$12))</f>
        <v>4</v>
      </c>
      <c r="E16" s="154">
        <f>IF(COUNTIFS(Register!$M:$M,statistieken!$P16,Register!$O:$O,statistieken!E$12)=0,"",COUNTIFS(Register!$M:$M,statistieken!$P16,Register!$O:$O,statistieken!E$12))</f>
        <v>2</v>
      </c>
      <c r="F16" s="150">
        <f>IF(COUNTIFS(Register!$M:$M,statistieken!$P16,Register!$O:$O,statistieken!F$12)=0,"",COUNTIFS(Register!$M:$M,statistieken!$P16,Register!$O:$O,statistieken!F$12))</f>
        <v>11</v>
      </c>
      <c r="G16" s="156">
        <f>IF(COUNTIFS(Register!$M:$M,statistieken!$P16,Register!$O:$O,statistieken!G$12)=0,"",COUNTIFS(Register!$M:$M,statistieken!$P16,Register!$O:$O,statistieken!G$12))</f>
        <v>4</v>
      </c>
      <c r="P16" s="102" t="s">
        <v>8</v>
      </c>
      <c r="Q16" s="155">
        <f>IF(COUNTIFS(Register!$S:$S,statistieken!$P16,Register!$U:$U,statistieken!Q$12)=0,"",COUNTIFS(Register!$S:$S,statistieken!$P16,Register!$U:$U,statistieken!Q$12))</f>
        <v>1</v>
      </c>
      <c r="R16" s="155">
        <f>IF(COUNTIFS(Register!$S:$S,statistieken!$P16,Register!$U:$U,statistieken!R$12)=0,"",COUNTIFS(Register!$S:$S,statistieken!$P16,Register!$U:$U,statistieken!R$12))</f>
        <v>37</v>
      </c>
      <c r="S16" s="154">
        <f>IF(COUNTIFS(Register!$S:$S,statistieken!$P16,Register!$U:$U,statistieken!S$12)=0,"",COUNTIFS(Register!$S:$S,statistieken!$P16,Register!$U:$U,statistieken!S$12))</f>
        <v>34</v>
      </c>
      <c r="T16" s="150">
        <f>IF(COUNTIFS(Register!$S:$S,statistieken!$P16,Register!$U:$U,statistieken!T$12)=0,"",COUNTIFS(Register!$S:$S,statistieken!$P16,Register!$U:$U,statistieken!T$12))</f>
        <v>2</v>
      </c>
      <c r="U16" s="156" t="str">
        <f>IF(COUNTIFS(Register!$S:$S,statistieken!$P16,Register!$U:$U,statistieken!U$12)=0,"",COUNTIFS(Register!$S:$S,statistieken!$P16,Register!$U:$U,statistieken!U$12))</f>
        <v/>
      </c>
    </row>
    <row r="17" spans="2:28" x14ac:dyDescent="0.25">
      <c r="B17" s="5" t="s">
        <v>12</v>
      </c>
      <c r="C17" s="157" t="str">
        <f>IF(COUNTIFS(Register!$M:$M,statistieken!$P17,Register!$O:$O,statistieken!C$12)=0,"",COUNTIFS(Register!$M:$M,statistieken!$P17,Register!$O:$O,statistieken!C$12))</f>
        <v/>
      </c>
      <c r="D17" s="157">
        <f>IF(COUNTIFS(Register!$M:$M,statistieken!$P17,Register!$O:$O,statistieken!D$12)=0,"",COUNTIFS(Register!$M:$M,statistieken!$P17,Register!$O:$O,statistieken!D$12))</f>
        <v>1</v>
      </c>
      <c r="E17" s="157">
        <f>IF(COUNTIFS(Register!$M:$M,statistieken!$P17,Register!$O:$O,statistieken!E$12)=0,"",COUNTIFS(Register!$M:$M,statistieken!$P17,Register!$O:$O,statistieken!E$12))</f>
        <v>2</v>
      </c>
      <c r="F17" s="158">
        <f>IF(COUNTIFS(Register!$M:$M,statistieken!$P17,Register!$O:$O,statistieken!F$12)=0,"",COUNTIFS(Register!$M:$M,statistieken!$P17,Register!$O:$O,statistieken!F$12))</f>
        <v>3</v>
      </c>
      <c r="G17" s="159" t="str">
        <f>IF(COUNTIFS(Register!$M:$M,statistieken!$P17,Register!$O:$O,statistieken!G$12)=0,"",COUNTIFS(Register!$M:$M,statistieken!$P17,Register!$O:$O,statistieken!G$12))</f>
        <v/>
      </c>
      <c r="P17" s="103" t="s">
        <v>12</v>
      </c>
      <c r="Q17" s="157">
        <f>IF(COUNTIFS(Register!$S:$S,statistieken!$P17,Register!$U:$U,statistieken!Q$12)=0,"",COUNTIFS(Register!$S:$S,statistieken!$P17,Register!$U:$U,statistieken!Q$12))</f>
        <v>3</v>
      </c>
      <c r="R17" s="157">
        <f>IF(COUNTIFS(Register!$S:$S,statistieken!$P17,Register!$U:$U,statistieken!R$12)=0,"",COUNTIFS(Register!$S:$S,statistieken!$P17,Register!$U:$U,statistieken!R$12))</f>
        <v>6</v>
      </c>
      <c r="S17" s="157">
        <f>IF(COUNTIFS(Register!$S:$S,statistieken!$P17,Register!$U:$U,statistieken!S$12)=0,"",COUNTIFS(Register!$S:$S,statistieken!$P17,Register!$U:$U,statistieken!S$12))</f>
        <v>3</v>
      </c>
      <c r="T17" s="158">
        <f>IF(COUNTIFS(Register!$S:$S,statistieken!$P17,Register!$U:$U,statistieken!T$12)=0,"",COUNTIFS(Register!$S:$S,statistieken!$P17,Register!$U:$U,statistieken!T$12))</f>
        <v>10</v>
      </c>
      <c r="U17" s="159">
        <f>IF(COUNTIFS(Register!$S:$S,statistieken!$P17,Register!$U:$U,statistieken!U$12)=0,"",COUNTIFS(Register!$S:$S,statistieken!$P17,Register!$U:$U,statistieken!U$12))</f>
        <v>2</v>
      </c>
    </row>
    <row r="19" spans="2:28" x14ac:dyDescent="0.25">
      <c r="B19" s="13" t="s">
        <v>4</v>
      </c>
      <c r="I19" s="13" t="s">
        <v>66</v>
      </c>
      <c r="P19" s="23" t="s">
        <v>4</v>
      </c>
      <c r="W19" s="160" t="s">
        <v>66</v>
      </c>
    </row>
    <row r="21" spans="2:28" x14ac:dyDescent="0.25">
      <c r="B21" s="1" t="s">
        <v>382</v>
      </c>
      <c r="C21" s="148" t="s">
        <v>11</v>
      </c>
      <c r="D21" s="148" t="s">
        <v>14</v>
      </c>
      <c r="E21" s="148" t="s">
        <v>15</v>
      </c>
      <c r="F21" s="148" t="s">
        <v>16</v>
      </c>
      <c r="G21" s="149" t="s">
        <v>17</v>
      </c>
      <c r="I21" s="1" t="s">
        <v>382</v>
      </c>
      <c r="J21" s="148" t="s">
        <v>11</v>
      </c>
      <c r="K21" s="148" t="s">
        <v>14</v>
      </c>
      <c r="L21" s="148" t="s">
        <v>15</v>
      </c>
      <c r="M21" s="148" t="s">
        <v>16</v>
      </c>
      <c r="N21" s="149" t="s">
        <v>17</v>
      </c>
      <c r="P21" s="2" t="s">
        <v>382</v>
      </c>
      <c r="Q21" s="148" t="s">
        <v>11</v>
      </c>
      <c r="R21" s="148" t="s">
        <v>14</v>
      </c>
      <c r="S21" s="148" t="s">
        <v>15</v>
      </c>
      <c r="T21" s="148" t="s">
        <v>16</v>
      </c>
      <c r="U21" s="149" t="s">
        <v>17</v>
      </c>
      <c r="W21" s="161" t="s">
        <v>382</v>
      </c>
      <c r="X21" s="148" t="s">
        <v>11</v>
      </c>
      <c r="Y21" s="148" t="s">
        <v>14</v>
      </c>
      <c r="Z21" s="148" t="s">
        <v>15</v>
      </c>
      <c r="AA21" s="148" t="s">
        <v>16</v>
      </c>
      <c r="AB21" s="149" t="s">
        <v>17</v>
      </c>
    </row>
    <row r="22" spans="2:28" x14ac:dyDescent="0.25">
      <c r="B22" s="4" t="s">
        <v>13</v>
      </c>
      <c r="C22" s="150" t="str">
        <f>IF(COUNTIFS(Register!$E:$E,$P$19,Register!$M:$M,statistieken!$P22,Register!$O:$O,statistieken!C$21)=0,"",COUNTIFS(Register!$E:$E,$P$19,Register!$M:$M,statistieken!$P22,Register!$O:$O,statistieken!C$21))</f>
        <v/>
      </c>
      <c r="D22" s="151" t="str">
        <f>IF(COUNTIFS(Register!$E:$E,$P$19,Register!$M:$M,statistieken!$P22,Register!$O:$O,statistieken!D$21)=0,"",COUNTIFS(Register!$E:$E,$P$19,Register!$M:$M,statistieken!$P22,Register!$O:$O,statistieken!D$21))</f>
        <v/>
      </c>
      <c r="E22" s="152" t="str">
        <f>IF(COUNTIFS(Register!$E:$E,$P$19,Register!$M:$M,statistieken!$P22,Register!$O:$O,statistieken!E$21)=0,"",COUNTIFS(Register!$E:$E,$P$19,Register!$M:$M,statistieken!$P22,Register!$O:$O,statistieken!E$21))</f>
        <v/>
      </c>
      <c r="F22" s="152" t="str">
        <f>IF(COUNTIFS(Register!$E:$E,$P$19,Register!$M:$M,statistieken!$P22,Register!$O:$O,statistieken!F$21)=0,"",COUNTIFS(Register!$E:$E,$P$19,Register!$M:$M,statistieken!$P22,Register!$O:$O,statistieken!F$21))</f>
        <v/>
      </c>
      <c r="G22" s="153" t="str">
        <f>IF(COUNTIFS(Register!$E:$E,$P$19,Register!$M:$M,statistieken!$P22,Register!$O:$O,statistieken!G$21)=0,"",COUNTIFS(Register!$E:$E,$P$19,Register!$M:$M,statistieken!$P22,Register!$O:$O,statistieken!G$21))</f>
        <v/>
      </c>
      <c r="I22" s="4" t="s">
        <v>13</v>
      </c>
      <c r="J22" s="150" t="str">
        <f>IF(COUNTIFS(Register!$E:$E,$W$19,Register!$M:$M,statistieken!$W22,Register!$O:$O,statistieken!C$21)=0,"",COUNTIFS(Register!$E:$E,$W$19,Register!$M:$M,statistieken!$W22,Register!$O:$O,statistieken!C$21))</f>
        <v/>
      </c>
      <c r="K22" s="151" t="str">
        <f>IF(COUNTIFS(Register!$E:$E,$W$19,Register!$M:$M,statistieken!$W22,Register!$O:$O,statistieken!D$21)=0,"",COUNTIFS(Register!$E:$E,$W$19,Register!$M:$M,statistieken!$W22,Register!$O:$O,statistieken!D$21))</f>
        <v/>
      </c>
      <c r="L22" s="152" t="str">
        <f>IF(COUNTIFS(Register!$E:$E,$W$19,Register!$M:$M,statistieken!$W22,Register!$O:$O,statistieken!E$21)=0,"",COUNTIFS(Register!$E:$E,$W$19,Register!$M:$M,statistieken!$W22,Register!$O:$O,statistieken!E$21))</f>
        <v/>
      </c>
      <c r="M22" s="152" t="str">
        <f>IF(COUNTIFS(Register!$E:$E,$W$19,Register!$M:$M,statistieken!$W22,Register!$O:$O,statistieken!F$21)=0,"",COUNTIFS(Register!$E:$E,$W$19,Register!$M:$M,statistieken!$W22,Register!$O:$O,statistieken!F$21))</f>
        <v/>
      </c>
      <c r="N22" s="153" t="str">
        <f>IF(COUNTIFS(Register!$E:$E,$W$19,Register!$M:$M,statistieken!$W22,Register!$O:$O,statistieken!G$21)=0,"",COUNTIFS(Register!$E:$E,$W$19,Register!$M:$M,statistieken!$W22,Register!$O:$O,statistieken!G$21))</f>
        <v/>
      </c>
      <c r="P22" s="102" t="s">
        <v>13</v>
      </c>
      <c r="Q22" s="150" t="str">
        <f>IF(COUNTIFS(Register!$E:$E,$P$19,Register!$S:$S,statistieken!$P22,Register!$U:$U,statistieken!Q$21)=0,"",COUNTIFS(Register!$E:$E,$P$19,Register!$S:$S,statistieken!$P22,Register!$U:$U,statistieken!Q$21))</f>
        <v/>
      </c>
      <c r="R22" s="151" t="str">
        <f>IF(COUNTIFS(Register!$E:$E,$P$19,Register!$S:$S,statistieken!$P22,Register!$U:$U,statistieken!R$21)=0,"",COUNTIFS(Register!$E:$E,$P$19,Register!$S:$S,statistieken!$P22,Register!$U:$U,statistieken!R$21))</f>
        <v/>
      </c>
      <c r="S22" s="152" t="str">
        <f>IF(COUNTIFS(Register!$E:$E,$P$19,Register!$S:$S,statistieken!$P22,Register!$U:$U,statistieken!S$21)=0,"",COUNTIFS(Register!$E:$E,$P$19,Register!$S:$S,statistieken!$P22,Register!$U:$U,statistieken!S$21))</f>
        <v/>
      </c>
      <c r="T22" s="152" t="str">
        <f>IF(COUNTIFS(Register!$E:$E,$P$19,Register!$S:$S,statistieken!$P22,Register!$U:$U,statistieken!T$21)=0,"",COUNTIFS(Register!$E:$E,$P$19,Register!$S:$S,statistieken!$P22,Register!$U:$U,statistieken!T$21))</f>
        <v/>
      </c>
      <c r="U22" s="153" t="str">
        <f>IF(COUNTIFS(Register!$E:$E,$P$19,Register!$S:$S,statistieken!$P22,Register!$U:$U,statistieken!U$21)=0,"",COUNTIFS(Register!$E:$E,$P$19,Register!$S:$S,statistieken!$P22,Register!$U:$U,statistieken!U$21))</f>
        <v/>
      </c>
      <c r="W22" s="162" t="s">
        <v>13</v>
      </c>
      <c r="X22" s="150" t="str">
        <f>IF(COUNTIFS(Register!$E:$E,$W$19,Register!$S:$S,statistieken!$W22,Register!$U:$U,statistieken!Q$21)=0,"",COUNTIFS(Register!$E:$E,$W$19,Register!$S:$S,statistieken!$W22,Register!$U:$U,statistieken!Q$21))</f>
        <v/>
      </c>
      <c r="Y22" s="151" t="str">
        <f>IF(COUNTIFS(Register!$E:$E,$W$19,Register!$S:$S,statistieken!$W22,Register!$U:$U,statistieken!R$21)=0,"",COUNTIFS(Register!$E:$E,$W$19,Register!$S:$S,statistieken!$W22,Register!$U:$U,statistieken!R$21))</f>
        <v/>
      </c>
      <c r="Z22" s="152" t="str">
        <f>IF(COUNTIFS(Register!$E:$E,$W$19,Register!$S:$S,statistieken!$W22,Register!$U:$U,statistieken!S$21)=0,"",COUNTIFS(Register!$E:$E,$W$19,Register!$S:$S,statistieken!$W22,Register!$U:$U,statistieken!S$21))</f>
        <v/>
      </c>
      <c r="AA22" s="152" t="str">
        <f>IF(COUNTIFS(Register!$E:$E,$W$19,Register!$S:$S,statistieken!$W22,Register!$U:$U,statistieken!T$21)=0,"",COUNTIFS(Register!$E:$E,$W$19,Register!$S:$S,statistieken!$W22,Register!$U:$U,statistieken!T$21))</f>
        <v/>
      </c>
      <c r="AB22" s="153" t="str">
        <f>IF(COUNTIFS(Register!$E:$E,$W$19,Register!$S:$S,statistieken!$W22,Register!$U:$U,statistieken!U$21)=0,"",COUNTIFS(Register!$E:$E,$W$19,Register!$S:$S,statistieken!$W22,Register!$U:$U,statistieken!U$21))</f>
        <v/>
      </c>
    </row>
    <row r="23" spans="2:28" x14ac:dyDescent="0.25">
      <c r="B23" s="4" t="s">
        <v>10</v>
      </c>
      <c r="C23" s="154" t="str">
        <f>IF(COUNTIFS(Register!$E:$E,$P$19,Register!$M:$M,statistieken!$P23,Register!$O:$O,statistieken!C$21)=0,"",COUNTIFS(Register!$E:$E,$P$19,Register!$M:$M,statistieken!$P23,Register!$O:$O,statistieken!C$21))</f>
        <v/>
      </c>
      <c r="D23" s="150">
        <f>IF(COUNTIFS(Register!$E:$E,$P$19,Register!$M:$M,statistieken!$P23,Register!$O:$O,statistieken!D$21)=0,"",COUNTIFS(Register!$E:$E,$P$19,Register!$M:$M,statistieken!$P23,Register!$O:$O,statistieken!D$21))</f>
        <v>1</v>
      </c>
      <c r="E23" s="151">
        <f>IF(COUNTIFS(Register!$E:$E,$P$19,Register!$M:$M,statistieken!$P23,Register!$O:$O,statistieken!E$21)=0,"",COUNTIFS(Register!$E:$E,$P$19,Register!$M:$M,statistieken!$P23,Register!$O:$O,statistieken!E$21))</f>
        <v>4</v>
      </c>
      <c r="F23" s="152">
        <f>IF(COUNTIFS(Register!$E:$E,$P$19,Register!$M:$M,statistieken!$P23,Register!$O:$O,statistieken!F$21)=0,"",COUNTIFS(Register!$E:$E,$P$19,Register!$M:$M,statistieken!$P23,Register!$O:$O,statistieken!F$21))</f>
        <v>12</v>
      </c>
      <c r="G23" s="153">
        <f>IF(COUNTIFS(Register!$E:$E,$P$19,Register!$M:$M,statistieken!$P23,Register!$O:$O,statistieken!G$21)=0,"",COUNTIFS(Register!$E:$E,$P$19,Register!$M:$M,statistieken!$P23,Register!$O:$O,statistieken!G$21))</f>
        <v>1</v>
      </c>
      <c r="I23" s="4" t="s">
        <v>10</v>
      </c>
      <c r="J23" s="154" t="str">
        <f>IF(COUNTIFS(Register!$E:$E,$W$19,Register!$M:$M,statistieken!$W23,Register!$O:$O,statistieken!C$21)=0,"",COUNTIFS(Register!$E:$E,$W$19,Register!$M:$M,statistieken!$W23,Register!$O:$O,statistieken!C$21))</f>
        <v/>
      </c>
      <c r="K23" s="150" t="str">
        <f>IF(COUNTIFS(Register!$E:$E,$W$19,Register!$M:$M,statistieken!$W23,Register!$O:$O,statistieken!D$21)=0,"",COUNTIFS(Register!$E:$E,$W$19,Register!$M:$M,statistieken!$W23,Register!$O:$O,statistieken!D$21))</f>
        <v/>
      </c>
      <c r="L23" s="151" t="str">
        <f>IF(COUNTIFS(Register!$E:$E,$W$19,Register!$M:$M,statistieken!$W23,Register!$O:$O,statistieken!E$21)=0,"",COUNTIFS(Register!$E:$E,$W$19,Register!$M:$M,statistieken!$W23,Register!$O:$O,statistieken!E$21))</f>
        <v/>
      </c>
      <c r="M23" s="152" t="str">
        <f>IF(COUNTIFS(Register!$E:$E,$W$19,Register!$M:$M,statistieken!$W23,Register!$O:$O,statistieken!F$21)=0,"",COUNTIFS(Register!$E:$E,$W$19,Register!$M:$M,statistieken!$W23,Register!$O:$O,statistieken!F$21))</f>
        <v/>
      </c>
      <c r="N23" s="153" t="str">
        <f>IF(COUNTIFS(Register!$E:$E,$W$19,Register!$M:$M,statistieken!$W23,Register!$O:$O,statistieken!G$21)=0,"",COUNTIFS(Register!$E:$E,$W$19,Register!$M:$M,statistieken!$W23,Register!$O:$O,statistieken!G$21))</f>
        <v/>
      </c>
      <c r="P23" s="102" t="s">
        <v>10</v>
      </c>
      <c r="Q23" s="154" t="str">
        <f>IF(COUNTIFS(Register!$E:$E,$P$19,Register!$S:$S,statistieken!$P23,Register!$U:$U,statistieken!Q$21)=0,"",COUNTIFS(Register!$E:$E,$P$19,Register!$S:$S,statistieken!$P23,Register!$U:$U,statistieken!Q$21))</f>
        <v/>
      </c>
      <c r="R23" s="150">
        <f>IF(COUNTIFS(Register!$E:$E,$P$19,Register!$S:$S,statistieken!$P23,Register!$U:$U,statistieken!R$21)=0,"",COUNTIFS(Register!$E:$E,$P$19,Register!$S:$S,statistieken!$P23,Register!$U:$U,statistieken!R$21))</f>
        <v>4</v>
      </c>
      <c r="S23" s="151" t="str">
        <f>IF(COUNTIFS(Register!$E:$E,$P$19,Register!$S:$S,statistieken!$P23,Register!$U:$U,statistieken!S$21)=0,"",COUNTIFS(Register!$E:$E,$P$19,Register!$S:$S,statistieken!$P23,Register!$U:$U,statistieken!S$21))</f>
        <v/>
      </c>
      <c r="T23" s="152" t="str">
        <f>IF(COUNTIFS(Register!$E:$E,$P$19,Register!$S:$S,statistieken!$P23,Register!$U:$U,statistieken!T$21)=0,"",COUNTIFS(Register!$E:$E,$P$19,Register!$S:$S,statistieken!$P23,Register!$U:$U,statistieken!T$21))</f>
        <v/>
      </c>
      <c r="U23" s="153" t="str">
        <f>IF(COUNTIFS(Register!$E:$E,$P$19,Register!$S:$S,statistieken!$P23,Register!$U:$U,statistieken!U$21)=0,"",COUNTIFS(Register!$E:$E,$P$19,Register!$S:$S,statistieken!$P23,Register!$U:$U,statistieken!U$21))</f>
        <v/>
      </c>
      <c r="W23" s="162" t="s">
        <v>10</v>
      </c>
      <c r="X23" s="154" t="str">
        <f>IF(COUNTIFS(Register!$E:$E,$W$19,Register!$S:$S,statistieken!$W23,Register!$U:$U,statistieken!Q$21)=0,"",COUNTIFS(Register!$E:$E,$W$19,Register!$S:$S,statistieken!$W23,Register!$U:$U,statistieken!Q$21))</f>
        <v/>
      </c>
      <c r="Y23" s="150" t="str">
        <f>IF(COUNTIFS(Register!$E:$E,$W$19,Register!$S:$S,statistieken!$W23,Register!$U:$U,statistieken!R$21)=0,"",COUNTIFS(Register!$E:$E,$W$19,Register!$S:$S,statistieken!$W23,Register!$U:$U,statistieken!R$21))</f>
        <v/>
      </c>
      <c r="Z23" s="151" t="str">
        <f>IF(COUNTIFS(Register!$E:$E,$W$19,Register!$S:$S,statistieken!$W23,Register!$U:$U,statistieken!S$21)=0,"",COUNTIFS(Register!$E:$E,$W$19,Register!$S:$S,statistieken!$W23,Register!$U:$U,statistieken!S$21))</f>
        <v/>
      </c>
      <c r="AA23" s="152" t="str">
        <f>IF(COUNTIFS(Register!$E:$E,$W$19,Register!$S:$S,statistieken!$W23,Register!$U:$U,statistieken!T$21)=0,"",COUNTIFS(Register!$E:$E,$W$19,Register!$S:$S,statistieken!$W23,Register!$U:$U,statistieken!T$21))</f>
        <v/>
      </c>
      <c r="AB23" s="153" t="str">
        <f>IF(COUNTIFS(Register!$E:$E,$W$19,Register!$S:$S,statistieken!$W23,Register!$U:$U,statistieken!U$21)=0,"",COUNTIFS(Register!$E:$E,$W$19,Register!$S:$S,statistieken!$W23,Register!$U:$U,statistieken!U$21))</f>
        <v/>
      </c>
    </row>
    <row r="24" spans="2:28" x14ac:dyDescent="0.25">
      <c r="B24" s="4" t="s">
        <v>9</v>
      </c>
      <c r="C24" s="155">
        <f>IF(COUNTIFS(Register!$E:$E,$P$19,Register!$M:$M,statistieken!$P24,Register!$O:$O,statistieken!C$21)=0,"",COUNTIFS(Register!$E:$E,$P$19,Register!$M:$M,statistieken!$P24,Register!$O:$O,statistieken!C$21))</f>
        <v>6</v>
      </c>
      <c r="D24" s="154">
        <f>IF(COUNTIFS(Register!$E:$E,$P$19,Register!$M:$M,statistieken!$P24,Register!$O:$O,statistieken!D$21)=0,"",COUNTIFS(Register!$E:$E,$P$19,Register!$M:$M,statistieken!$P24,Register!$O:$O,statistieken!D$21))</f>
        <v>1</v>
      </c>
      <c r="E24" s="150" t="str">
        <f>IF(COUNTIFS(Register!$E:$E,$P$19,Register!$M:$M,statistieken!$P24,Register!$O:$O,statistieken!E$21)=0,"",COUNTIFS(Register!$E:$E,$P$19,Register!$M:$M,statistieken!$P24,Register!$O:$O,statistieken!E$21))</f>
        <v/>
      </c>
      <c r="F24" s="151">
        <f>IF(COUNTIFS(Register!$E:$E,$P$19,Register!$M:$M,statistieken!$P24,Register!$O:$O,statistieken!F$21)=0,"",COUNTIFS(Register!$E:$E,$P$19,Register!$M:$M,statistieken!$P24,Register!$O:$O,statistieken!F$21))</f>
        <v>1</v>
      </c>
      <c r="G24" s="153" t="str">
        <f>IF(COUNTIFS(Register!$E:$E,$P$19,Register!$M:$M,statistieken!$P24,Register!$O:$O,statistieken!G$21)=0,"",COUNTIFS(Register!$E:$E,$P$19,Register!$M:$M,statistieken!$P24,Register!$O:$O,statistieken!G$21))</f>
        <v/>
      </c>
      <c r="I24" s="4" t="s">
        <v>9</v>
      </c>
      <c r="J24" s="155" t="str">
        <f>IF(COUNTIFS(Register!$E:$E,$W$19,Register!$M:$M,statistieken!$W24,Register!$O:$O,statistieken!C$21)=0,"",COUNTIFS(Register!$E:$E,$W$19,Register!$M:$M,statistieken!$W24,Register!$O:$O,statistieken!C$21))</f>
        <v/>
      </c>
      <c r="K24" s="154" t="str">
        <f>IF(COUNTIFS(Register!$E:$E,$W$19,Register!$M:$M,statistieken!$W24,Register!$O:$O,statistieken!D$21)=0,"",COUNTIFS(Register!$E:$E,$W$19,Register!$M:$M,statistieken!$W24,Register!$O:$O,statistieken!D$21))</f>
        <v/>
      </c>
      <c r="L24" s="150">
        <f>IF(COUNTIFS(Register!$E:$E,$W$19,Register!$M:$M,statistieken!$W24,Register!$O:$O,statistieken!E$21)=0,"",COUNTIFS(Register!$E:$E,$W$19,Register!$M:$M,statistieken!$W24,Register!$O:$O,statistieken!E$21))</f>
        <v>1</v>
      </c>
      <c r="M24" s="151">
        <f>IF(COUNTIFS(Register!$E:$E,$W$19,Register!$M:$M,statistieken!$W24,Register!$O:$O,statistieken!F$21)=0,"",COUNTIFS(Register!$E:$E,$W$19,Register!$M:$M,statistieken!$W24,Register!$O:$O,statistieken!F$21))</f>
        <v>3</v>
      </c>
      <c r="N24" s="153">
        <f>IF(COUNTIFS(Register!$E:$E,$W$19,Register!$M:$M,statistieken!$W24,Register!$O:$O,statistieken!G$21)=0,"",COUNTIFS(Register!$E:$E,$W$19,Register!$M:$M,statistieken!$W24,Register!$O:$O,statistieken!G$21))</f>
        <v>1</v>
      </c>
      <c r="P24" s="102" t="s">
        <v>9</v>
      </c>
      <c r="Q24" s="155">
        <f>IF(COUNTIFS(Register!$E:$E,$P$19,Register!$S:$S,statistieken!$P24,Register!$U:$U,statistieken!Q$21)=0,"",COUNTIFS(Register!$E:$E,$P$19,Register!$S:$S,statistieken!$P24,Register!$U:$U,statistieken!Q$21))</f>
        <v>5</v>
      </c>
      <c r="R24" s="154">
        <f>IF(COUNTIFS(Register!$E:$E,$P$19,Register!$S:$S,statistieken!$P24,Register!$U:$U,statistieken!R$21)=0,"",COUNTIFS(Register!$E:$E,$P$19,Register!$S:$S,statistieken!$P24,Register!$U:$U,statistieken!R$21))</f>
        <v>1</v>
      </c>
      <c r="S24" s="150" t="str">
        <f>IF(COUNTIFS(Register!$E:$E,$P$19,Register!$S:$S,statistieken!$P24,Register!$U:$U,statistieken!S$21)=0,"",COUNTIFS(Register!$E:$E,$P$19,Register!$S:$S,statistieken!$P24,Register!$U:$U,statistieken!S$21))</f>
        <v/>
      </c>
      <c r="T24" s="151" t="str">
        <f>IF(COUNTIFS(Register!$E:$E,$P$19,Register!$S:$S,statistieken!$P24,Register!$U:$U,statistieken!T$21)=0,"",COUNTIFS(Register!$E:$E,$P$19,Register!$S:$S,statistieken!$P24,Register!$U:$U,statistieken!T$21))</f>
        <v/>
      </c>
      <c r="U24" s="153" t="str">
        <f>IF(COUNTIFS(Register!$E:$E,$P$19,Register!$S:$S,statistieken!$P24,Register!$U:$U,statistieken!U$21)=0,"",COUNTIFS(Register!$E:$E,$P$19,Register!$S:$S,statistieken!$P24,Register!$U:$U,statistieken!U$21))</f>
        <v/>
      </c>
      <c r="W24" s="162" t="s">
        <v>9</v>
      </c>
      <c r="X24" s="155" t="str">
        <f>IF(COUNTIFS(Register!$E:$E,$W$19,Register!$S:$S,statistieken!$W24,Register!$U:$U,statistieken!Q$21)=0,"",COUNTIFS(Register!$E:$E,$W$19,Register!$S:$S,statistieken!$W24,Register!$U:$U,statistieken!Q$21))</f>
        <v/>
      </c>
      <c r="Y24" s="154">
        <f>IF(COUNTIFS(Register!$E:$E,$W$19,Register!$S:$S,statistieken!$W24,Register!$U:$U,statistieken!R$21)=0,"",COUNTIFS(Register!$E:$E,$W$19,Register!$S:$S,statistieken!$W24,Register!$U:$U,statistieken!R$21))</f>
        <v>1</v>
      </c>
      <c r="Z24" s="150">
        <f>IF(COUNTIFS(Register!$E:$E,$W$19,Register!$S:$S,statistieken!$W24,Register!$U:$U,statistieken!S$21)=0,"",COUNTIFS(Register!$E:$E,$W$19,Register!$S:$S,statistieken!$W24,Register!$U:$U,statistieken!S$21))</f>
        <v>1</v>
      </c>
      <c r="AA24" s="151" t="str">
        <f>IF(COUNTIFS(Register!$E:$E,$W$19,Register!$S:$S,statistieken!$W24,Register!$U:$U,statistieken!T$21)=0,"",COUNTIFS(Register!$E:$E,$W$19,Register!$S:$S,statistieken!$W24,Register!$U:$U,statistieken!T$21))</f>
        <v/>
      </c>
      <c r="AB24" s="153" t="str">
        <f>IF(COUNTIFS(Register!$E:$E,$W$19,Register!$S:$S,statistieken!$W24,Register!$U:$U,statistieken!U$21)=0,"",COUNTIFS(Register!$E:$E,$W$19,Register!$S:$S,statistieken!$W24,Register!$U:$U,statistieken!U$21))</f>
        <v/>
      </c>
    </row>
    <row r="25" spans="2:28" x14ac:dyDescent="0.25">
      <c r="B25" s="4" t="s">
        <v>8</v>
      </c>
      <c r="C25" s="155">
        <f>IF(COUNTIFS(Register!$E:$E,$P$19,Register!$M:$M,statistieken!$P25,Register!$O:$O,statistieken!C$21)=0,"",COUNTIFS(Register!$E:$E,$P$19,Register!$M:$M,statistieken!$P25,Register!$O:$O,statistieken!C$21))</f>
        <v>1</v>
      </c>
      <c r="D25" s="155">
        <f>IF(COUNTIFS(Register!$E:$E,$P$19,Register!$M:$M,statistieken!$P25,Register!$O:$O,statistieken!D$21)=0,"",COUNTIFS(Register!$E:$E,$P$19,Register!$M:$M,statistieken!$P25,Register!$O:$O,statistieken!D$21))</f>
        <v>3</v>
      </c>
      <c r="E25" s="154">
        <f>IF(COUNTIFS(Register!$E:$E,$P$19,Register!$M:$M,statistieken!$P25,Register!$O:$O,statistieken!E$21)=0,"",COUNTIFS(Register!$E:$E,$P$19,Register!$M:$M,statistieken!$P25,Register!$O:$O,statistieken!E$21))</f>
        <v>2</v>
      </c>
      <c r="F25" s="150" t="str">
        <f>IF(COUNTIFS(Register!$E:$E,$P$19,Register!$M:$M,statistieken!$P25,Register!$O:$O,statistieken!F$21)=0,"",COUNTIFS(Register!$E:$E,$P$19,Register!$M:$M,statistieken!$P25,Register!$O:$O,statistieken!F$21))</f>
        <v/>
      </c>
      <c r="G25" s="156" t="str">
        <f>IF(COUNTIFS(Register!$E:$E,$P$19,Register!$M:$M,statistieken!$P25,Register!$O:$O,statistieken!G$21)=0,"",COUNTIFS(Register!$E:$E,$P$19,Register!$M:$M,statistieken!$P25,Register!$O:$O,statistieken!G$21))</f>
        <v/>
      </c>
      <c r="I25" s="4" t="s">
        <v>8</v>
      </c>
      <c r="J25" s="155" t="str">
        <f>IF(COUNTIFS(Register!$E:$E,$W$19,Register!$M:$M,statistieken!$W25,Register!$O:$O,statistieken!C$21)=0,"",COUNTIFS(Register!$E:$E,$W$19,Register!$M:$M,statistieken!$W25,Register!$O:$O,statistieken!C$21))</f>
        <v/>
      </c>
      <c r="K25" s="155" t="str">
        <f>IF(COUNTIFS(Register!$E:$E,$W$19,Register!$M:$M,statistieken!$W25,Register!$O:$O,statistieken!D$21)=0,"",COUNTIFS(Register!$E:$E,$W$19,Register!$M:$M,statistieken!$W25,Register!$O:$O,statistieken!D$21))</f>
        <v/>
      </c>
      <c r="L25" s="154" t="str">
        <f>IF(COUNTIFS(Register!$E:$E,$W$19,Register!$M:$M,statistieken!$W25,Register!$O:$O,statistieken!E$21)=0,"",COUNTIFS(Register!$E:$E,$W$19,Register!$M:$M,statistieken!$W25,Register!$O:$O,statistieken!E$21))</f>
        <v/>
      </c>
      <c r="M25" s="150">
        <f>IF(COUNTIFS(Register!$E:$E,$W$19,Register!$M:$M,statistieken!$W25,Register!$O:$O,statistieken!F$21)=0,"",COUNTIFS(Register!$E:$E,$W$19,Register!$M:$M,statistieken!$W25,Register!$O:$O,statistieken!F$21))</f>
        <v>1</v>
      </c>
      <c r="N25" s="156">
        <f>IF(COUNTIFS(Register!$E:$E,$W$19,Register!$M:$M,statistieken!$W25,Register!$O:$O,statistieken!G$21)=0,"",COUNTIFS(Register!$E:$E,$W$19,Register!$M:$M,statistieken!$W25,Register!$O:$O,statistieken!G$21))</f>
        <v>4</v>
      </c>
      <c r="P25" s="102" t="s">
        <v>8</v>
      </c>
      <c r="Q25" s="155">
        <f>IF(COUNTIFS(Register!$E:$E,$P$19,Register!$S:$S,statistieken!$P25,Register!$U:$U,statistieken!Q$21)=0,"",COUNTIFS(Register!$E:$E,$P$19,Register!$S:$S,statistieken!$P25,Register!$U:$U,statistieken!Q$21))</f>
        <v>1</v>
      </c>
      <c r="R25" s="155">
        <f>IF(COUNTIFS(Register!$E:$E,$P$19,Register!$S:$S,statistieken!$P25,Register!$U:$U,statistieken!R$21)=0,"",COUNTIFS(Register!$E:$E,$P$19,Register!$S:$S,statistieken!$P25,Register!$U:$U,statistieken!R$21))</f>
        <v>6</v>
      </c>
      <c r="S25" s="154">
        <f>IF(COUNTIFS(Register!$E:$E,$P$19,Register!$S:$S,statistieken!$P25,Register!$U:$U,statistieken!S$21)=0,"",COUNTIFS(Register!$E:$E,$P$19,Register!$S:$S,statistieken!$P25,Register!$U:$U,statistieken!S$21))</f>
        <v>13</v>
      </c>
      <c r="T25" s="150">
        <f>IF(COUNTIFS(Register!$E:$E,$P$19,Register!$S:$S,statistieken!$P25,Register!$U:$U,statistieken!T$21)=0,"",COUNTIFS(Register!$E:$E,$P$19,Register!$S:$S,statistieken!$P25,Register!$U:$U,statistieken!T$21))</f>
        <v>1</v>
      </c>
      <c r="U25" s="156" t="str">
        <f>IF(COUNTIFS(Register!$E:$E,$P$19,Register!$S:$S,statistieken!$P25,Register!$U:$U,statistieken!U$21)=0,"",COUNTIFS(Register!$E:$E,$P$19,Register!$S:$S,statistieken!$P25,Register!$U:$U,statistieken!U$21))</f>
        <v/>
      </c>
      <c r="W25" s="162" t="s">
        <v>8</v>
      </c>
      <c r="X25" s="155" t="str">
        <f>IF(COUNTIFS(Register!$E:$E,$W$19,Register!$S:$S,statistieken!$W25,Register!$U:$U,statistieken!Q$21)=0,"",COUNTIFS(Register!$E:$E,$W$19,Register!$S:$S,statistieken!$W25,Register!$U:$U,statistieken!Q$21))</f>
        <v/>
      </c>
      <c r="Y25" s="155">
        <f>IF(COUNTIFS(Register!$E:$E,$W$19,Register!$S:$S,statistieken!$W25,Register!$U:$U,statistieken!R$21)=0,"",COUNTIFS(Register!$E:$E,$W$19,Register!$S:$S,statistieken!$W25,Register!$U:$U,statistieken!R$21))</f>
        <v>6</v>
      </c>
      <c r="Z25" s="154">
        <f>IF(COUNTIFS(Register!$E:$E,$W$19,Register!$S:$S,statistieken!$W25,Register!$U:$U,statistieken!S$21)=0,"",COUNTIFS(Register!$E:$E,$W$19,Register!$S:$S,statistieken!$W25,Register!$U:$U,statistieken!S$21))</f>
        <v>1</v>
      </c>
      <c r="AA25" s="150" t="str">
        <f>IF(COUNTIFS(Register!$E:$E,$W$19,Register!$S:$S,statistieken!$W25,Register!$U:$U,statistieken!T$21)=0,"",COUNTIFS(Register!$E:$E,$W$19,Register!$S:$S,statistieken!$W25,Register!$U:$U,statistieken!T$21))</f>
        <v/>
      </c>
      <c r="AB25" s="156" t="str">
        <f>IF(COUNTIFS(Register!$E:$E,$W$19,Register!$S:$S,statistieken!$W25,Register!$U:$U,statistieken!U$21)=0,"",COUNTIFS(Register!$E:$E,$W$19,Register!$S:$S,statistieken!$W25,Register!$U:$U,statistieken!U$21))</f>
        <v/>
      </c>
    </row>
    <row r="26" spans="2:28" x14ac:dyDescent="0.25">
      <c r="B26" s="5" t="s">
        <v>12</v>
      </c>
      <c r="C26" s="157" t="str">
        <f>IF(COUNTIFS(Register!$E:$E,$P$19,Register!$M:$M,statistieken!$P26,Register!$O:$O,statistieken!C$21)=0,"",COUNTIFS(Register!$E:$E,$P$19,Register!$M:$M,statistieken!$P26,Register!$O:$O,statistieken!C$21))</f>
        <v/>
      </c>
      <c r="D26" s="157">
        <f>IF(COUNTIFS(Register!$E:$E,$P$19,Register!$M:$M,statistieken!$P26,Register!$O:$O,statistieken!D$21)=0,"",COUNTIFS(Register!$E:$E,$P$19,Register!$M:$M,statistieken!$P26,Register!$O:$O,statistieken!D$21))</f>
        <v>1</v>
      </c>
      <c r="E26" s="157" t="str">
        <f>IF(COUNTIFS(Register!$E:$E,$P$19,Register!$M:$M,statistieken!$P26,Register!$O:$O,statistieken!E$21)=0,"",COUNTIFS(Register!$E:$E,$P$19,Register!$M:$M,statistieken!$P26,Register!$O:$O,statistieken!E$21))</f>
        <v/>
      </c>
      <c r="F26" s="158" t="str">
        <f>IF(COUNTIFS(Register!$E:$E,$P$19,Register!$M:$M,statistieken!$P26,Register!$O:$O,statistieken!F$21)=0,"",COUNTIFS(Register!$E:$E,$P$19,Register!$M:$M,statistieken!$P26,Register!$O:$O,statistieken!F$21))</f>
        <v/>
      </c>
      <c r="G26" s="159" t="str">
        <f>IF(COUNTIFS(Register!$E:$E,$P$19,Register!$M:$M,statistieken!$P26,Register!$O:$O,statistieken!G$21)=0,"",COUNTIFS(Register!$E:$E,$P$19,Register!$M:$M,statistieken!$P26,Register!$O:$O,statistieken!G$21))</f>
        <v/>
      </c>
      <c r="I26" s="5" t="s">
        <v>12</v>
      </c>
      <c r="J26" s="157" t="str">
        <f>IF(COUNTIFS(Register!$E:$E,$W$19,Register!$M:$M,statistieken!$W26,Register!$O:$O,statistieken!C$21)=0,"",COUNTIFS(Register!$E:$E,$W$19,Register!$M:$M,statistieken!$W26,Register!$O:$O,statistieken!C$21))</f>
        <v/>
      </c>
      <c r="K26" s="157" t="str">
        <f>IF(COUNTIFS(Register!$E:$E,$W$19,Register!$M:$M,statistieken!$W26,Register!$O:$O,statistieken!D$21)=0,"",COUNTIFS(Register!$E:$E,$W$19,Register!$M:$M,statistieken!$W26,Register!$O:$O,statistieken!D$21))</f>
        <v/>
      </c>
      <c r="L26" s="157" t="str">
        <f>IF(COUNTIFS(Register!$E:$E,$W$19,Register!$M:$M,statistieken!$W26,Register!$O:$O,statistieken!E$21)=0,"",COUNTIFS(Register!$E:$E,$W$19,Register!$M:$M,statistieken!$W26,Register!$O:$O,statistieken!E$21))</f>
        <v/>
      </c>
      <c r="M26" s="158">
        <f>IF(COUNTIFS(Register!$E:$E,$W$19,Register!$M:$M,statistieken!$W26,Register!$O:$O,statistieken!F$21)=0,"",COUNTIFS(Register!$E:$E,$W$19,Register!$M:$M,statistieken!$W26,Register!$O:$O,statistieken!F$21))</f>
        <v>1</v>
      </c>
      <c r="N26" s="159" t="str">
        <f>IF(COUNTIFS(Register!$E:$E,$W$19,Register!$M:$M,statistieken!$W26,Register!$O:$O,statistieken!G$21)=0,"",COUNTIFS(Register!$E:$E,$W$19,Register!$M:$M,statistieken!$W26,Register!$O:$O,statistieken!G$21))</f>
        <v/>
      </c>
      <c r="P26" s="103" t="s">
        <v>12</v>
      </c>
      <c r="Q26" s="157">
        <f>IF(COUNTIFS(Register!$E:$E,$P$19,Register!$S:$S,statistieken!$P26,Register!$U:$U,statistieken!Q$21)=0,"",COUNTIFS(Register!$E:$E,$P$19,Register!$S:$S,statistieken!$P26,Register!$U:$U,statistieken!Q$21))</f>
        <v>1</v>
      </c>
      <c r="R26" s="157">
        <f>IF(COUNTIFS(Register!$E:$E,$P$19,Register!$S:$S,statistieken!$P26,Register!$U:$U,statistieken!R$21)=0,"",COUNTIFS(Register!$E:$E,$P$19,Register!$S:$S,statistieken!$P26,Register!$U:$U,statistieken!R$21))</f>
        <v>1</v>
      </c>
      <c r="S26" s="157" t="str">
        <f>IF(COUNTIFS(Register!$E:$E,$P$19,Register!$S:$S,statistieken!$P26,Register!$U:$U,statistieken!S$21)=0,"",COUNTIFS(Register!$E:$E,$P$19,Register!$S:$S,statistieken!$P26,Register!$U:$U,statistieken!S$21))</f>
        <v/>
      </c>
      <c r="T26" s="158" t="str">
        <f>IF(COUNTIFS(Register!$E:$E,$P$19,Register!$S:$S,statistieken!$P26,Register!$U:$U,statistieken!T$21)=0,"",COUNTIFS(Register!$E:$E,$P$19,Register!$S:$S,statistieken!$P26,Register!$U:$U,statistieken!T$21))</f>
        <v/>
      </c>
      <c r="U26" s="159" t="str">
        <f>IF(COUNTIFS(Register!$E:$E,$P$19,Register!$S:$S,statistieken!$P26,Register!$U:$U,statistieken!U$21)=0,"",COUNTIFS(Register!$E:$E,$P$19,Register!$S:$S,statistieken!$P26,Register!$U:$U,statistieken!U$21))</f>
        <v/>
      </c>
      <c r="W26" s="163" t="s">
        <v>12</v>
      </c>
      <c r="X26" s="157">
        <f>IF(COUNTIFS(Register!$E:$E,$W$19,Register!$S:$S,statistieken!$W26,Register!$U:$U,statistieken!Q$21)=0,"",COUNTIFS(Register!$E:$E,$W$19,Register!$S:$S,statistieken!$W26,Register!$U:$U,statistieken!Q$21))</f>
        <v>1</v>
      </c>
      <c r="Y26" s="157">
        <f>IF(COUNTIFS(Register!$E:$E,$W$19,Register!$S:$S,statistieken!$W26,Register!$U:$U,statistieken!R$21)=0,"",COUNTIFS(Register!$E:$E,$W$19,Register!$S:$S,statistieken!$W26,Register!$U:$U,statistieken!R$21))</f>
        <v>1</v>
      </c>
      <c r="Z26" s="157" t="str">
        <f>IF(COUNTIFS(Register!$E:$E,$W$19,Register!$S:$S,statistieken!$W26,Register!$U:$U,statistieken!S$21)=0,"",COUNTIFS(Register!$E:$E,$W$19,Register!$S:$S,statistieken!$W26,Register!$U:$U,statistieken!S$21))</f>
        <v/>
      </c>
      <c r="AA26" s="158" t="str">
        <f>IF(COUNTIFS(Register!$E:$E,$W$19,Register!$S:$S,statistieken!$W26,Register!$U:$U,statistieken!T$21)=0,"",COUNTIFS(Register!$E:$E,$W$19,Register!$S:$S,statistieken!$W26,Register!$U:$U,statistieken!T$21))</f>
        <v/>
      </c>
      <c r="AB26" s="159" t="str">
        <f>IF(COUNTIFS(Register!$E:$E,$W$19,Register!$S:$S,statistieken!$W26,Register!$U:$U,statistieken!U$21)=0,"",COUNTIFS(Register!$E:$E,$W$19,Register!$S:$S,statistieken!$W26,Register!$U:$U,statistieken!U$21))</f>
        <v/>
      </c>
    </row>
    <row r="28" spans="2:28" x14ac:dyDescent="0.25">
      <c r="B28" s="13" t="s">
        <v>5</v>
      </c>
      <c r="I28" t="s">
        <v>914</v>
      </c>
      <c r="P28" s="23" t="s">
        <v>5</v>
      </c>
      <c r="W28" t="s">
        <v>914</v>
      </c>
    </row>
    <row r="30" spans="2:28" x14ac:dyDescent="0.25">
      <c r="B30" s="1" t="s">
        <v>382</v>
      </c>
      <c r="C30" s="148" t="s">
        <v>11</v>
      </c>
      <c r="D30" s="148" t="s">
        <v>14</v>
      </c>
      <c r="E30" s="148" t="s">
        <v>15</v>
      </c>
      <c r="F30" s="148" t="s">
        <v>16</v>
      </c>
      <c r="G30" s="149" t="s">
        <v>17</v>
      </c>
      <c r="I30" s="1" t="s">
        <v>382</v>
      </c>
      <c r="J30" s="148" t="s">
        <v>11</v>
      </c>
      <c r="K30" s="148" t="s">
        <v>14</v>
      </c>
      <c r="L30" s="148" t="s">
        <v>15</v>
      </c>
      <c r="M30" s="148" t="s">
        <v>16</v>
      </c>
      <c r="N30" s="149" t="s">
        <v>17</v>
      </c>
      <c r="P30" s="2" t="s">
        <v>382</v>
      </c>
      <c r="Q30" s="148" t="s">
        <v>11</v>
      </c>
      <c r="R30" s="148" t="s">
        <v>14</v>
      </c>
      <c r="S30" s="148" t="s">
        <v>15</v>
      </c>
      <c r="T30" s="148" t="s">
        <v>16</v>
      </c>
      <c r="U30" s="149" t="s">
        <v>17</v>
      </c>
      <c r="W30" s="161" t="s">
        <v>382</v>
      </c>
      <c r="X30" s="148" t="s">
        <v>11</v>
      </c>
      <c r="Y30" s="148" t="s">
        <v>14</v>
      </c>
      <c r="Z30" s="148" t="s">
        <v>15</v>
      </c>
      <c r="AA30" s="148" t="s">
        <v>16</v>
      </c>
      <c r="AB30" s="149" t="s">
        <v>17</v>
      </c>
    </row>
    <row r="31" spans="2:28" x14ac:dyDescent="0.25">
      <c r="B31" s="4" t="s">
        <v>13</v>
      </c>
      <c r="C31" s="150" t="str">
        <f>IF(COUNTIFS(Register!$E:$E,$P$28,Register!$M:$M,statistieken!$P31,Register!$O:$O,statistieken!C$21)=0,"",COUNTIFS(Register!$E:$E,$P$28,Register!$M:$M,statistieken!$P31,Register!$O:$O,statistieken!C$21))</f>
        <v/>
      </c>
      <c r="D31" s="151">
        <f>IF(COUNTIFS(Register!$E:$E,$P$28,Register!$M:$M,statistieken!$P31,Register!$O:$O,statistieken!D$21)=0,"",COUNTIFS(Register!$E:$E,$P$28,Register!$M:$M,statistieken!$P31,Register!$O:$O,statistieken!D$21))</f>
        <v>3</v>
      </c>
      <c r="E31" s="152" t="str">
        <f>IF(COUNTIFS(Register!$E:$E,$P$28,Register!$M:$M,statistieken!$P31,Register!$O:$O,statistieken!E$21)=0,"",COUNTIFS(Register!$E:$E,$P$28,Register!$M:$M,statistieken!$P31,Register!$O:$O,statistieken!E$21))</f>
        <v/>
      </c>
      <c r="F31" s="152">
        <f>IF(COUNTIFS(Register!$E:$E,$P$28,Register!$M:$M,statistieken!$P31,Register!$O:$O,statistieken!F$21)=0,"",COUNTIFS(Register!$E:$E,$P$28,Register!$M:$M,statistieken!$P31,Register!$O:$O,statistieken!F$21))</f>
        <v>4</v>
      </c>
      <c r="G31" s="153">
        <f>IF(COUNTIFS(Register!$E:$E,$P$28,Register!$M:$M,statistieken!$P31,Register!$O:$O,statistieken!G$21)=0,"",COUNTIFS(Register!$E:$E,$P$28,Register!$M:$M,statistieken!$P31,Register!$O:$O,statistieken!G$21))</f>
        <v>2</v>
      </c>
      <c r="I31" s="4" t="s">
        <v>13</v>
      </c>
      <c r="J31" s="150" t="str">
        <f>IF(COUNTIFS(Register!$E:$E,$W$28,Register!$M:$M,statistieken!$P31,Register!$O:$O,statistieken!J$21)=0,"",COUNTIFS(Register!$E:$E,$W$28,Register!$M:$M,statistieken!$P31,Register!$O:$O,statistieken!J$21))</f>
        <v/>
      </c>
      <c r="K31" s="151" t="str">
        <f>IF(COUNTIFS(Register!$E:$E,$W$28,Register!$M:$M,statistieken!$P31,Register!$O:$O,statistieken!K$21)=0,"",COUNTIFS(Register!$E:$E,$W$28,Register!$M:$M,statistieken!$P31,Register!$O:$O,statistieken!K$21))</f>
        <v/>
      </c>
      <c r="L31" s="152" t="str">
        <f>IF(COUNTIFS(Register!$E:$E,$W$28,Register!$M:$M,statistieken!$P31,Register!$O:$O,statistieken!L$21)=0,"",COUNTIFS(Register!$E:$E,$W$28,Register!$M:$M,statistieken!$P31,Register!$O:$O,statistieken!L$21))</f>
        <v/>
      </c>
      <c r="M31" s="152" t="str">
        <f>IF(COUNTIFS(Register!$E:$E,$W$28,Register!$M:$M,statistieken!$P31,Register!$O:$O,statistieken!M$21)=0,"",COUNTIFS(Register!$E:$E,$W$28,Register!$M:$M,statistieken!$P31,Register!$O:$O,statistieken!M$21))</f>
        <v/>
      </c>
      <c r="N31" s="153" t="str">
        <f>IF(COUNTIFS(Register!$E:$E,$W$28,Register!$M:$M,statistieken!$P31,Register!$O:$O,statistieken!N$21)=0,"",COUNTIFS(Register!$E:$E,$W$28,Register!$M:$M,statistieken!$P31,Register!$O:$O,statistieken!N$21))</f>
        <v/>
      </c>
      <c r="P31" s="102" t="s">
        <v>13</v>
      </c>
      <c r="Q31" s="150">
        <f>IF(COUNTIFS(Register!$E:$E,$P$28,Register!$S:$S,statistieken!$P31,Register!$U:$U,statistieken!Q$21)=0,"",COUNTIFS(Register!$E:$E,$P$28,Register!$S:$S,statistieken!$P31,Register!$U:$U,statistieken!Q$21))</f>
        <v>1</v>
      </c>
      <c r="R31" s="151" t="str">
        <f>IF(COUNTIFS(Register!$E:$E,$P$28,Register!$S:$S,statistieken!$P31,Register!$U:$U,statistieken!R$21)=0,"",COUNTIFS(Register!$E:$E,$P$28,Register!$S:$S,statistieken!$P31,Register!$U:$U,statistieken!R$21))</f>
        <v/>
      </c>
      <c r="S31" s="152" t="str">
        <f>IF(COUNTIFS(Register!$E:$E,$P$28,Register!$S:$S,statistieken!$P31,Register!$U:$U,statistieken!S$21)=0,"",COUNTIFS(Register!$E:$E,$P$28,Register!$S:$S,statistieken!$P31,Register!$U:$U,statistieken!S$21))</f>
        <v/>
      </c>
      <c r="T31" s="152" t="str">
        <f>IF(COUNTIFS(Register!$E:$E,$P$28,Register!$S:$S,statistieken!$P31,Register!$U:$U,statistieken!T$21)=0,"",COUNTIFS(Register!$E:$E,$P$28,Register!$S:$S,statistieken!$P31,Register!$U:$U,statistieken!T$21))</f>
        <v/>
      </c>
      <c r="U31" s="153" t="str">
        <f>IF(COUNTIFS(Register!$E:$E,$P$28,Register!$S:$S,statistieken!$P31,Register!$U:$U,statistieken!U$21)=0,"",COUNTIFS(Register!$E:$E,$P$28,Register!$S:$S,statistieken!$P31,Register!$U:$U,statistieken!U$21))</f>
        <v/>
      </c>
      <c r="W31" s="162" t="s">
        <v>13</v>
      </c>
      <c r="X31" s="150" t="str">
        <f>IF(COUNTIFS(Register!$E:$E,$W$28,Register!$S:$S,statistieken!$P31,Register!$U:$U,statistieken!X$21)=0,"",COUNTIFS(Register!$E:$E,$W$28,Register!$S:$S,statistieken!$P31,Register!$U:$U,statistieken!X$21))</f>
        <v/>
      </c>
      <c r="Y31" s="151" t="str">
        <f>IF(COUNTIFS(Register!$E:$E,$W$28,Register!$S:$S,statistieken!$P31,Register!$U:$U,statistieken!Y$21)=0,"",COUNTIFS(Register!$E:$E,$W$28,Register!$S:$S,statistieken!$P31,Register!$U:$U,statistieken!Y$21))</f>
        <v/>
      </c>
      <c r="Z31" s="152" t="str">
        <f>IF(COUNTIFS(Register!$E:$E,$W$28,Register!$S:$S,statistieken!$P31,Register!$U:$U,statistieken!Z$21)=0,"",COUNTIFS(Register!$E:$E,$W$28,Register!$S:$S,statistieken!$P31,Register!$U:$U,statistieken!Z$21))</f>
        <v/>
      </c>
      <c r="AA31" s="152" t="str">
        <f>IF(COUNTIFS(Register!$E:$E,$W$28,Register!$S:$S,statistieken!$P31,Register!$U:$U,statistieken!AA$21)=0,"",COUNTIFS(Register!$E:$E,$W$28,Register!$S:$S,statistieken!$P31,Register!$U:$U,statistieken!AA$21))</f>
        <v/>
      </c>
      <c r="AB31" s="153" t="str">
        <f>IF(COUNTIFS(Register!$E:$E,$W$28,Register!$S:$S,statistieken!$P31,Register!$U:$U,statistieken!AB$21)=0,"",COUNTIFS(Register!$E:$E,$W$28,Register!$S:$S,statistieken!$P31,Register!$U:$U,statistieken!AB$21))</f>
        <v/>
      </c>
    </row>
    <row r="32" spans="2:28" x14ac:dyDescent="0.25">
      <c r="B32" s="4" t="s">
        <v>10</v>
      </c>
      <c r="C32" s="154" t="str">
        <f>IF(COUNTIFS(Register!$E:$E,$P$28,Register!$M:$M,statistieken!$P32,Register!$O:$O,statistieken!C$21)=0,"",COUNTIFS(Register!$E:$E,$P$28,Register!$M:$M,statistieken!$P32,Register!$O:$O,statistieken!C$21))</f>
        <v/>
      </c>
      <c r="D32" s="150">
        <f>IF(COUNTIFS(Register!$E:$E,$P$28,Register!$M:$M,statistieken!$P32,Register!$O:$O,statistieken!D$21)=0,"",COUNTIFS(Register!$E:$E,$P$28,Register!$M:$M,statistieken!$P32,Register!$O:$O,statistieken!D$21))</f>
        <v>6</v>
      </c>
      <c r="E32" s="151">
        <f>IF(COUNTIFS(Register!$E:$E,$P$28,Register!$M:$M,statistieken!$P32,Register!$O:$O,statistieken!E$21)=0,"",COUNTIFS(Register!$E:$E,$P$28,Register!$M:$M,statistieken!$P32,Register!$O:$O,statistieken!E$21))</f>
        <v>13</v>
      </c>
      <c r="F32" s="152">
        <f>IF(COUNTIFS(Register!$E:$E,$P$28,Register!$M:$M,statistieken!$P32,Register!$O:$O,statistieken!F$21)=0,"",COUNTIFS(Register!$E:$E,$P$28,Register!$M:$M,statistieken!$P32,Register!$O:$O,statistieken!F$21))</f>
        <v>6</v>
      </c>
      <c r="G32" s="153">
        <f>IF(COUNTIFS(Register!$E:$E,$P$28,Register!$M:$M,statistieken!$P32,Register!$O:$O,statistieken!G$21)=0,"",COUNTIFS(Register!$E:$E,$P$28,Register!$M:$M,statistieken!$P32,Register!$O:$O,statistieken!G$21))</f>
        <v>1</v>
      </c>
      <c r="I32" s="4" t="s">
        <v>10</v>
      </c>
      <c r="J32" s="154" t="str">
        <f>IF(COUNTIFS(Register!$E:$E,$W$28,Register!$M:$M,statistieken!$P32,Register!$O:$O,statistieken!J$21)=0,"",COUNTIFS(Register!$E:$E,$W$28,Register!$M:$M,statistieken!$P32,Register!$O:$O,statistieken!J$21))</f>
        <v/>
      </c>
      <c r="K32" s="150" t="str">
        <f>IF(COUNTIFS(Register!$E:$E,$W$28,Register!$M:$M,statistieken!$P32,Register!$O:$O,statistieken!K$21)=0,"",COUNTIFS(Register!$E:$E,$W$28,Register!$M:$M,statistieken!$P32,Register!$O:$O,statistieken!K$21))</f>
        <v/>
      </c>
      <c r="L32" s="151">
        <f>IF(COUNTIFS(Register!$E:$E,$W$28,Register!$M:$M,statistieken!$P32,Register!$O:$O,statistieken!L$21)=0,"",COUNTIFS(Register!$E:$E,$W$28,Register!$M:$M,statistieken!$P32,Register!$O:$O,statistieken!L$21))</f>
        <v>2</v>
      </c>
      <c r="M32" s="152" t="str">
        <f>IF(COUNTIFS(Register!$E:$E,$W$28,Register!$M:$M,statistieken!$P32,Register!$O:$O,statistieken!M$21)=0,"",COUNTIFS(Register!$E:$E,$W$28,Register!$M:$M,statistieken!$P32,Register!$O:$O,statistieken!M$21))</f>
        <v/>
      </c>
      <c r="N32" s="153" t="str">
        <f>IF(COUNTIFS(Register!$E:$E,$W$28,Register!$M:$M,statistieken!$P32,Register!$O:$O,statistieken!N$21)=0,"",COUNTIFS(Register!$E:$E,$W$28,Register!$M:$M,statistieken!$P32,Register!$O:$O,statistieken!N$21))</f>
        <v/>
      </c>
      <c r="P32" s="102" t="s">
        <v>10</v>
      </c>
      <c r="Q32" s="154" t="str">
        <f>IF(COUNTIFS(Register!$E:$E,$P$28,Register!$S:$S,statistieken!$P32,Register!$U:$U,statistieken!Q$21)=0,"",COUNTIFS(Register!$E:$E,$P$28,Register!$S:$S,statistieken!$P32,Register!$U:$U,statistieken!Q$21))</f>
        <v/>
      </c>
      <c r="R32" s="150">
        <f>IF(COUNTIFS(Register!$E:$E,$P$28,Register!$S:$S,statistieken!$P32,Register!$U:$U,statistieken!R$21)=0,"",COUNTIFS(Register!$E:$E,$P$28,Register!$S:$S,statistieken!$P32,Register!$U:$U,statistieken!R$21))</f>
        <v>1</v>
      </c>
      <c r="S32" s="151" t="str">
        <f>IF(COUNTIFS(Register!$E:$E,$P$28,Register!$S:$S,statistieken!$P32,Register!$U:$U,statistieken!S$21)=0,"",COUNTIFS(Register!$E:$E,$P$28,Register!$S:$S,statistieken!$P32,Register!$U:$U,statistieken!S$21))</f>
        <v/>
      </c>
      <c r="T32" s="152" t="str">
        <f>IF(COUNTIFS(Register!$E:$E,$P$28,Register!$S:$S,statistieken!$P32,Register!$U:$U,statistieken!T$21)=0,"",COUNTIFS(Register!$E:$E,$P$28,Register!$S:$S,statistieken!$P32,Register!$U:$U,statistieken!T$21))</f>
        <v/>
      </c>
      <c r="U32" s="153" t="str">
        <f>IF(COUNTIFS(Register!$E:$E,$P$28,Register!$S:$S,statistieken!$P32,Register!$U:$U,statistieken!U$21)=0,"",COUNTIFS(Register!$E:$E,$P$28,Register!$S:$S,statistieken!$P32,Register!$U:$U,statistieken!U$21))</f>
        <v/>
      </c>
      <c r="W32" s="162" t="s">
        <v>10</v>
      </c>
      <c r="X32" s="154" t="str">
        <f>IF(COUNTIFS(Register!$E:$E,$W$28,Register!$S:$S,statistieken!$P32,Register!$U:$U,statistieken!X$21)=0,"",COUNTIFS(Register!$E:$E,$W$28,Register!$S:$S,statistieken!$P32,Register!$U:$U,statistieken!X$21))</f>
        <v/>
      </c>
      <c r="Y32" s="150" t="str">
        <f>IF(COUNTIFS(Register!$E:$E,$W$28,Register!$S:$S,statistieken!$P32,Register!$U:$U,statistieken!Y$21)=0,"",COUNTIFS(Register!$E:$E,$W$28,Register!$S:$S,statistieken!$P32,Register!$U:$U,statistieken!Y$21))</f>
        <v/>
      </c>
      <c r="Z32" s="151" t="str">
        <f>IF(COUNTIFS(Register!$E:$E,$W$28,Register!$S:$S,statistieken!$P32,Register!$U:$U,statistieken!Z$21)=0,"",COUNTIFS(Register!$E:$E,$W$28,Register!$S:$S,statistieken!$P32,Register!$U:$U,statistieken!Z$21))</f>
        <v/>
      </c>
      <c r="AA32" s="152" t="str">
        <f>IF(COUNTIFS(Register!$E:$E,$W$28,Register!$S:$S,statistieken!$P32,Register!$U:$U,statistieken!AA$21)=0,"",COUNTIFS(Register!$E:$E,$W$28,Register!$S:$S,statistieken!$P32,Register!$U:$U,statistieken!AA$21))</f>
        <v/>
      </c>
      <c r="AB32" s="153" t="str">
        <f>IF(COUNTIFS(Register!$E:$E,$W$28,Register!$S:$S,statistieken!$P32,Register!$U:$U,statistieken!AB$21)=0,"",COUNTIFS(Register!$E:$E,$W$28,Register!$S:$S,statistieken!$P32,Register!$U:$U,statistieken!AB$21))</f>
        <v/>
      </c>
    </row>
    <row r="33" spans="2:28" x14ac:dyDescent="0.25">
      <c r="B33" s="4" t="s">
        <v>9</v>
      </c>
      <c r="C33" s="155">
        <f>IF(COUNTIFS(Register!$E:$E,$P$28,Register!$M:$M,statistieken!$P33,Register!$O:$O,statistieken!C$21)=0,"",COUNTIFS(Register!$E:$E,$P$28,Register!$M:$M,statistieken!$P33,Register!$O:$O,statistieken!C$21))</f>
        <v>1</v>
      </c>
      <c r="D33" s="154">
        <f>IF(COUNTIFS(Register!$E:$E,$P$28,Register!$M:$M,statistieken!$P33,Register!$O:$O,statistieken!D$21)=0,"",COUNTIFS(Register!$E:$E,$P$28,Register!$M:$M,statistieken!$P33,Register!$O:$O,statistieken!D$21))</f>
        <v>1</v>
      </c>
      <c r="E33" s="150">
        <f>IF(COUNTIFS(Register!$E:$E,$P$28,Register!$M:$M,statistieken!$P33,Register!$O:$O,statistieken!E$21)=0,"",COUNTIFS(Register!$E:$E,$P$28,Register!$M:$M,statistieken!$P33,Register!$O:$O,statistieken!E$21))</f>
        <v>3</v>
      </c>
      <c r="F33" s="151">
        <f>IF(COUNTIFS(Register!$E:$E,$P$28,Register!$M:$M,statistieken!$P33,Register!$O:$O,statistieken!F$21)=0,"",COUNTIFS(Register!$E:$E,$P$28,Register!$M:$M,statistieken!$P33,Register!$O:$O,statistieken!F$21))</f>
        <v>17</v>
      </c>
      <c r="G33" s="153">
        <f>IF(COUNTIFS(Register!$E:$E,$P$28,Register!$M:$M,statistieken!$P33,Register!$O:$O,statistieken!G$21)=0,"",COUNTIFS(Register!$E:$E,$P$28,Register!$M:$M,statistieken!$P33,Register!$O:$O,statistieken!G$21))</f>
        <v>1</v>
      </c>
      <c r="I33" s="4" t="s">
        <v>9</v>
      </c>
      <c r="J33" s="155" t="str">
        <f>IF(COUNTIFS(Register!$E:$E,$W$28,Register!$M:$M,statistieken!$P33,Register!$O:$O,statistieken!J$21)=0,"",COUNTIFS(Register!$E:$E,$W$28,Register!$M:$M,statistieken!$P33,Register!$O:$O,statistieken!J$21))</f>
        <v/>
      </c>
      <c r="K33" s="154">
        <f>IF(COUNTIFS(Register!$E:$E,$W$28,Register!$M:$M,statistieken!$P33,Register!$O:$O,statistieken!K$21)=0,"",COUNTIFS(Register!$E:$E,$W$28,Register!$M:$M,statistieken!$P33,Register!$O:$O,statistieken!K$21))</f>
        <v>1</v>
      </c>
      <c r="L33" s="150" t="str">
        <f>IF(COUNTIFS(Register!$E:$E,$W$28,Register!$M:$M,statistieken!$P33,Register!$O:$O,statistieken!L$21)=0,"",COUNTIFS(Register!$E:$E,$W$28,Register!$M:$M,statistieken!$P33,Register!$O:$O,statistieken!L$21))</f>
        <v/>
      </c>
      <c r="M33" s="151">
        <f>IF(COUNTIFS(Register!$E:$E,$W$28,Register!$M:$M,statistieken!$P33,Register!$O:$O,statistieken!M$21)=0,"",COUNTIFS(Register!$E:$E,$W$28,Register!$M:$M,statistieken!$P33,Register!$O:$O,statistieken!M$21))</f>
        <v>3</v>
      </c>
      <c r="N33" s="153">
        <f>IF(COUNTIFS(Register!$E:$E,$W$28,Register!$M:$M,statistieken!$P33,Register!$O:$O,statistieken!N$21)=0,"",COUNTIFS(Register!$E:$E,$W$28,Register!$M:$M,statistieken!$P33,Register!$O:$O,statistieken!N$21))</f>
        <v>1</v>
      </c>
      <c r="P33" s="102" t="s">
        <v>9</v>
      </c>
      <c r="Q33" s="155">
        <f>IF(COUNTIFS(Register!$E:$E,$P$28,Register!$S:$S,statistieken!$P33,Register!$U:$U,statistieken!Q$21)=0,"",COUNTIFS(Register!$E:$E,$P$28,Register!$S:$S,statistieken!$P33,Register!$U:$U,statistieken!Q$21))</f>
        <v>3</v>
      </c>
      <c r="R33" s="154">
        <f>IF(COUNTIFS(Register!$E:$E,$P$28,Register!$S:$S,statistieken!$P33,Register!$U:$U,statistieken!R$21)=0,"",COUNTIFS(Register!$E:$E,$P$28,Register!$S:$S,statistieken!$P33,Register!$U:$U,statistieken!R$21))</f>
        <v>6</v>
      </c>
      <c r="S33" s="150">
        <f>IF(COUNTIFS(Register!$E:$E,$P$28,Register!$S:$S,statistieken!$P33,Register!$U:$U,statistieken!S$21)=0,"",COUNTIFS(Register!$E:$E,$P$28,Register!$S:$S,statistieken!$P33,Register!$U:$U,statistieken!S$21))</f>
        <v>1</v>
      </c>
      <c r="T33" s="151" t="str">
        <f>IF(COUNTIFS(Register!$E:$E,$P$28,Register!$S:$S,statistieken!$P33,Register!$U:$U,statistieken!T$21)=0,"",COUNTIFS(Register!$E:$E,$P$28,Register!$S:$S,statistieken!$P33,Register!$U:$U,statistieken!T$21))</f>
        <v/>
      </c>
      <c r="U33" s="153" t="str">
        <f>IF(COUNTIFS(Register!$E:$E,$P$28,Register!$S:$S,statistieken!$P33,Register!$U:$U,statistieken!U$21)=0,"",COUNTIFS(Register!$E:$E,$P$28,Register!$S:$S,statistieken!$P33,Register!$U:$U,statistieken!U$21))</f>
        <v/>
      </c>
      <c r="W33" s="162" t="s">
        <v>9</v>
      </c>
      <c r="X33" s="155" t="str">
        <f>IF(COUNTIFS(Register!$E:$E,$W$28,Register!$S:$S,statistieken!$P33,Register!$U:$U,statistieken!X$21)=0,"",COUNTIFS(Register!$E:$E,$W$28,Register!$S:$S,statistieken!$P33,Register!$U:$U,statistieken!X$21))</f>
        <v/>
      </c>
      <c r="Y33" s="154">
        <f>IF(COUNTIFS(Register!$E:$E,$W$28,Register!$S:$S,statistieken!$P33,Register!$U:$U,statistieken!Y$21)=0,"",COUNTIFS(Register!$E:$E,$W$28,Register!$S:$S,statistieken!$P33,Register!$U:$U,statistieken!Y$21))</f>
        <v>2</v>
      </c>
      <c r="Z33" s="150" t="str">
        <f>IF(COUNTIFS(Register!$E:$E,$W$28,Register!$S:$S,statistieken!$P33,Register!$U:$U,statistieken!Z$21)=0,"",COUNTIFS(Register!$E:$E,$W$28,Register!$S:$S,statistieken!$P33,Register!$U:$U,statistieken!Z$21))</f>
        <v/>
      </c>
      <c r="AA33" s="151" t="str">
        <f>IF(COUNTIFS(Register!$E:$E,$W$28,Register!$S:$S,statistieken!$P33,Register!$U:$U,statistieken!AA$21)=0,"",COUNTIFS(Register!$E:$E,$W$28,Register!$S:$S,statistieken!$P33,Register!$U:$U,statistieken!AA$21))</f>
        <v/>
      </c>
      <c r="AB33" s="153" t="str">
        <f>IF(COUNTIFS(Register!$E:$E,$W$28,Register!$S:$S,statistieken!$P33,Register!$U:$U,statistieken!AB$21)=0,"",COUNTIFS(Register!$E:$E,$W$28,Register!$S:$S,statistieken!$P33,Register!$U:$U,statistieken!AB$21))</f>
        <v/>
      </c>
    </row>
    <row r="34" spans="2:28" x14ac:dyDescent="0.25">
      <c r="B34" s="4" t="s">
        <v>8</v>
      </c>
      <c r="C34" s="155" t="str">
        <f>IF(COUNTIFS(Register!$E:$E,$P$28,Register!$M:$M,statistieken!$P34,Register!$O:$O,statistieken!C$21)=0,"",COUNTIFS(Register!$E:$E,$P$28,Register!$M:$M,statistieken!$P34,Register!$O:$O,statistieken!C$21))</f>
        <v/>
      </c>
      <c r="D34" s="155">
        <f>IF(COUNTIFS(Register!$E:$E,$P$28,Register!$M:$M,statistieken!$P34,Register!$O:$O,statistieken!D$21)=0,"",COUNTIFS(Register!$E:$E,$P$28,Register!$M:$M,statistieken!$P34,Register!$O:$O,statistieken!D$21))</f>
        <v>1</v>
      </c>
      <c r="E34" s="154" t="str">
        <f>IF(COUNTIFS(Register!$E:$E,$P$28,Register!$M:$M,statistieken!$P34,Register!$O:$O,statistieken!E$21)=0,"",COUNTIFS(Register!$E:$E,$P$28,Register!$M:$M,statistieken!$P34,Register!$O:$O,statistieken!E$21))</f>
        <v/>
      </c>
      <c r="F34" s="150">
        <f>IF(COUNTIFS(Register!$E:$E,$P$28,Register!$M:$M,statistieken!$P34,Register!$O:$O,statistieken!F$21)=0,"",COUNTIFS(Register!$E:$E,$P$28,Register!$M:$M,statistieken!$P34,Register!$O:$O,statistieken!F$21))</f>
        <v>10</v>
      </c>
      <c r="G34" s="156" t="str">
        <f>IF(COUNTIFS(Register!$E:$E,$P$28,Register!$M:$M,statistieken!$P34,Register!$O:$O,statistieken!G$21)=0,"",COUNTIFS(Register!$E:$E,$P$28,Register!$M:$M,statistieken!$P34,Register!$O:$O,statistieken!G$21))</f>
        <v/>
      </c>
      <c r="I34" s="4" t="s">
        <v>8</v>
      </c>
      <c r="J34" s="155" t="str">
        <f>IF(COUNTIFS(Register!$E:$E,$W$28,Register!$M:$M,statistieken!$P34,Register!$O:$O,statistieken!J$21)=0,"",COUNTIFS(Register!$E:$E,$W$28,Register!$M:$M,statistieken!$P34,Register!$O:$O,statistieken!J$21))</f>
        <v/>
      </c>
      <c r="K34" s="155" t="str">
        <f>IF(COUNTIFS(Register!$E:$E,$W$28,Register!$M:$M,statistieken!$P34,Register!$O:$O,statistieken!K$21)=0,"",COUNTIFS(Register!$E:$E,$W$28,Register!$M:$M,statistieken!$P34,Register!$O:$O,statistieken!K$21))</f>
        <v/>
      </c>
      <c r="L34" s="154" t="str">
        <f>IF(COUNTIFS(Register!$E:$E,$W$28,Register!$M:$M,statistieken!$P34,Register!$O:$O,statistieken!L$21)=0,"",COUNTIFS(Register!$E:$E,$W$28,Register!$M:$M,statistieken!$P34,Register!$O:$O,statistieken!L$21))</f>
        <v/>
      </c>
      <c r="M34" s="150" t="str">
        <f>IF(COUNTIFS(Register!$E:$E,$W$28,Register!$M:$M,statistieken!$P34,Register!$O:$O,statistieken!M$21)=0,"",COUNTIFS(Register!$E:$E,$W$28,Register!$M:$M,statistieken!$P34,Register!$O:$O,statistieken!M$21))</f>
        <v/>
      </c>
      <c r="N34" s="156" t="str">
        <f>IF(COUNTIFS(Register!$E:$E,$W$28,Register!$M:$M,statistieken!$P34,Register!$O:$O,statistieken!N$21)=0,"",COUNTIFS(Register!$E:$E,$W$28,Register!$M:$M,statistieken!$P34,Register!$O:$O,statistieken!N$21))</f>
        <v/>
      </c>
      <c r="P34" s="102" t="s">
        <v>8</v>
      </c>
      <c r="Q34" s="155" t="str">
        <f>IF(COUNTIFS(Register!$E:$E,$P$28,Register!$S:$S,statistieken!$P34,Register!$U:$U,statistieken!Q$21)=0,"",COUNTIFS(Register!$E:$E,$P$28,Register!$S:$S,statistieken!$P34,Register!$U:$U,statistieken!Q$21))</f>
        <v/>
      </c>
      <c r="R34" s="155">
        <f>IF(COUNTIFS(Register!$E:$E,$P$28,Register!$S:$S,statistieken!$P34,Register!$U:$U,statistieken!R$21)=0,"",COUNTIFS(Register!$E:$E,$P$28,Register!$S:$S,statistieken!$P34,Register!$U:$U,statistieken!R$21))</f>
        <v>22</v>
      </c>
      <c r="S34" s="154">
        <f>IF(COUNTIFS(Register!$E:$E,$P$28,Register!$S:$S,statistieken!$P34,Register!$U:$U,statistieken!S$21)=0,"",COUNTIFS(Register!$E:$E,$P$28,Register!$S:$S,statistieken!$P34,Register!$U:$U,statistieken!S$21))</f>
        <v>20</v>
      </c>
      <c r="T34" s="150">
        <f>IF(COUNTIFS(Register!$E:$E,$P$28,Register!$S:$S,statistieken!$P34,Register!$U:$U,statistieken!T$21)=0,"",COUNTIFS(Register!$E:$E,$P$28,Register!$S:$S,statistieken!$P34,Register!$U:$U,statistieken!T$21))</f>
        <v>1</v>
      </c>
      <c r="U34" s="156" t="str">
        <f>IF(COUNTIFS(Register!$E:$E,$P$28,Register!$S:$S,statistieken!$P34,Register!$U:$U,statistieken!U$21)=0,"",COUNTIFS(Register!$E:$E,$P$28,Register!$S:$S,statistieken!$P34,Register!$U:$U,statistieken!U$21))</f>
        <v/>
      </c>
      <c r="W34" s="162" t="s">
        <v>8</v>
      </c>
      <c r="X34" s="155" t="str">
        <f>IF(COUNTIFS(Register!$E:$E,$W$28,Register!$S:$S,statistieken!$P34,Register!$U:$U,statistieken!X$21)=0,"",COUNTIFS(Register!$E:$E,$W$28,Register!$S:$S,statistieken!$P34,Register!$U:$U,statistieken!X$21))</f>
        <v/>
      </c>
      <c r="Y34" s="155">
        <f>IF(COUNTIFS(Register!$E:$E,$W$28,Register!$S:$S,statistieken!$P34,Register!$U:$U,statistieken!Y$21)=0,"",COUNTIFS(Register!$E:$E,$W$28,Register!$S:$S,statistieken!$P34,Register!$U:$U,statistieken!Y$21))</f>
        <v>3</v>
      </c>
      <c r="Z34" s="154" t="str">
        <f>IF(COUNTIFS(Register!$E:$E,$W$28,Register!$S:$S,statistieken!$P34,Register!$U:$U,statistieken!Z$21)=0,"",COUNTIFS(Register!$E:$E,$W$28,Register!$S:$S,statistieken!$P34,Register!$U:$U,statistieken!Z$21))</f>
        <v/>
      </c>
      <c r="AA34" s="150" t="str">
        <f>IF(COUNTIFS(Register!$E:$E,$W$28,Register!$S:$S,statistieken!$P34,Register!$U:$U,statistieken!AA$21)=0,"",COUNTIFS(Register!$E:$E,$W$28,Register!$S:$S,statistieken!$P34,Register!$U:$U,statistieken!AA$21))</f>
        <v/>
      </c>
      <c r="AB34" s="156" t="str">
        <f>IF(COUNTIFS(Register!$E:$E,$W$28,Register!$S:$S,statistieken!$P34,Register!$U:$U,statistieken!AB$21)=0,"",COUNTIFS(Register!$E:$E,$W$28,Register!$S:$S,statistieken!$P34,Register!$U:$U,statistieken!AB$21))</f>
        <v/>
      </c>
    </row>
    <row r="35" spans="2:28" x14ac:dyDescent="0.25">
      <c r="B35" s="5" t="s">
        <v>12</v>
      </c>
      <c r="C35" s="157" t="str">
        <f>IF(COUNTIFS(Register!$E:$E,$P$28,Register!$M:$M,statistieken!$P35,Register!$O:$O,statistieken!C$21)=0,"",COUNTIFS(Register!$E:$E,$P$28,Register!$M:$M,statistieken!$P35,Register!$O:$O,statistieken!C$21))</f>
        <v/>
      </c>
      <c r="D35" s="157" t="str">
        <f>IF(COUNTIFS(Register!$E:$E,$P$28,Register!$M:$M,statistieken!$P35,Register!$O:$O,statistieken!D$21)=0,"",COUNTIFS(Register!$E:$E,$P$28,Register!$M:$M,statistieken!$P35,Register!$O:$O,statistieken!D$21))</f>
        <v/>
      </c>
      <c r="E35" s="157" t="str">
        <f>IF(COUNTIFS(Register!$E:$E,$P$28,Register!$M:$M,statistieken!$P35,Register!$O:$O,statistieken!E$21)=0,"",COUNTIFS(Register!$E:$E,$P$28,Register!$M:$M,statistieken!$P35,Register!$O:$O,statistieken!E$21))</f>
        <v/>
      </c>
      <c r="F35" s="158">
        <f>IF(COUNTIFS(Register!$E:$E,$P$28,Register!$M:$M,statistieken!$P35,Register!$O:$O,statistieken!F$21)=0,"",COUNTIFS(Register!$E:$E,$P$28,Register!$M:$M,statistieken!$P35,Register!$O:$O,statistieken!F$21))</f>
        <v>1</v>
      </c>
      <c r="G35" s="159" t="str">
        <f>IF(COUNTIFS(Register!$E:$E,$P$28,Register!$M:$M,statistieken!$P35,Register!$O:$O,statistieken!G$21)=0,"",COUNTIFS(Register!$E:$E,$P$28,Register!$M:$M,statistieken!$P35,Register!$O:$O,statistieken!G$21))</f>
        <v/>
      </c>
      <c r="I35" s="5" t="s">
        <v>12</v>
      </c>
      <c r="J35" s="157" t="str">
        <f>IF(COUNTIFS(Register!$E:$E,$W$28,Register!$M:$M,statistieken!$P35,Register!$O:$O,statistieken!J$21)=0,"",COUNTIFS(Register!$E:$E,$W$28,Register!$M:$M,statistieken!$P35,Register!$O:$O,statistieken!J$21))</f>
        <v/>
      </c>
      <c r="K35" s="157" t="str">
        <f>IF(COUNTIFS(Register!$E:$E,$W$28,Register!$M:$M,statistieken!$P35,Register!$O:$O,statistieken!K$21)=0,"",COUNTIFS(Register!$E:$E,$W$28,Register!$M:$M,statistieken!$P35,Register!$O:$O,statistieken!K$21))</f>
        <v/>
      </c>
      <c r="L35" s="157">
        <f>IF(COUNTIFS(Register!$E:$E,$W$28,Register!$M:$M,statistieken!$P35,Register!$O:$O,statistieken!L$21)=0,"",COUNTIFS(Register!$E:$E,$W$28,Register!$M:$M,statistieken!$P35,Register!$O:$O,statistieken!L$21))</f>
        <v>2</v>
      </c>
      <c r="M35" s="158">
        <f>IF(COUNTIFS(Register!$E:$E,$W$28,Register!$M:$M,statistieken!$P35,Register!$O:$O,statistieken!M$21)=0,"",COUNTIFS(Register!$E:$E,$W$28,Register!$M:$M,statistieken!$P35,Register!$O:$O,statistieken!M$21))</f>
        <v>1</v>
      </c>
      <c r="N35" s="159" t="str">
        <f>IF(COUNTIFS(Register!$E:$E,$W$28,Register!$M:$M,statistieken!$P35,Register!$O:$O,statistieken!N$21)=0,"",COUNTIFS(Register!$E:$E,$W$28,Register!$M:$M,statistieken!$P35,Register!$O:$O,statistieken!N$21))</f>
        <v/>
      </c>
      <c r="P35" s="103" t="s">
        <v>12</v>
      </c>
      <c r="Q35" s="157">
        <f>IF(COUNTIFS(Register!$E:$E,$P$28,Register!$S:$S,statistieken!$P35,Register!$U:$U,statistieken!Q$21)=0,"",COUNTIFS(Register!$E:$E,$P$28,Register!$S:$S,statistieken!$P35,Register!$U:$U,statistieken!Q$21))</f>
        <v>1</v>
      </c>
      <c r="R35" s="157">
        <f>IF(COUNTIFS(Register!$E:$E,$P$28,Register!$S:$S,statistieken!$P35,Register!$U:$U,statistieken!R$21)=0,"",COUNTIFS(Register!$E:$E,$P$28,Register!$S:$S,statistieken!$P35,Register!$U:$U,statistieken!R$21))</f>
        <v>3</v>
      </c>
      <c r="S35" s="157">
        <f>IF(COUNTIFS(Register!$E:$E,$P$28,Register!$S:$S,statistieken!$P35,Register!$U:$U,statistieken!S$21)=0,"",COUNTIFS(Register!$E:$E,$P$28,Register!$S:$S,statistieken!$P35,Register!$U:$U,statistieken!S$21))</f>
        <v>1</v>
      </c>
      <c r="T35" s="158">
        <f>IF(COUNTIFS(Register!$E:$E,$P$28,Register!$S:$S,statistieken!$P35,Register!$U:$U,statistieken!T$21)=0,"",COUNTIFS(Register!$E:$E,$P$28,Register!$S:$S,statistieken!$P35,Register!$U:$U,statistieken!T$21))</f>
        <v>9</v>
      </c>
      <c r="U35" s="159">
        <f>IF(COUNTIFS(Register!$E:$E,$P$28,Register!$S:$S,statistieken!$P35,Register!$U:$U,statistieken!U$21)=0,"",COUNTIFS(Register!$E:$E,$P$28,Register!$S:$S,statistieken!$P35,Register!$U:$U,statistieken!U$21))</f>
        <v>1</v>
      </c>
      <c r="W35" s="163" t="s">
        <v>12</v>
      </c>
      <c r="X35" s="157" t="str">
        <f>IF(COUNTIFS(Register!$E:$E,$W$28,Register!$S:$S,statistieken!$P35,Register!$U:$U,statistieken!X$21)=0,"",COUNTIFS(Register!$E:$E,$W$28,Register!$S:$S,statistieken!$P35,Register!$U:$U,statistieken!X$21))</f>
        <v/>
      </c>
      <c r="Y35" s="157">
        <f>IF(COUNTIFS(Register!$E:$E,$W$28,Register!$S:$S,statistieken!$P35,Register!$U:$U,statistieken!Y$21)=0,"",COUNTIFS(Register!$E:$E,$W$28,Register!$S:$S,statistieken!$P35,Register!$U:$U,statistieken!Y$21))</f>
        <v>1</v>
      </c>
      <c r="Z35" s="157">
        <f>IF(COUNTIFS(Register!$E:$E,$W$28,Register!$S:$S,statistieken!$P35,Register!$U:$U,statistieken!Z$21)=0,"",COUNTIFS(Register!$E:$E,$W$28,Register!$S:$S,statistieken!$P35,Register!$U:$U,statistieken!Z$21))</f>
        <v>2</v>
      </c>
      <c r="AA35" s="158">
        <f>IF(COUNTIFS(Register!$E:$E,$W$28,Register!$S:$S,statistieken!$P35,Register!$U:$U,statistieken!AA$21)=0,"",COUNTIFS(Register!$E:$E,$W$28,Register!$S:$S,statistieken!$P35,Register!$U:$U,statistieken!AA$21))</f>
        <v>1</v>
      </c>
      <c r="AB35" s="159">
        <f>IF(COUNTIFS(Register!$E:$E,$W$28,Register!$S:$S,statistieken!$P35,Register!$U:$U,statistieken!AB$21)=0,"",COUNTIFS(Register!$E:$E,$W$28,Register!$S:$S,statistieken!$P35,Register!$U:$U,statistieken!AB$21))</f>
        <v>1</v>
      </c>
    </row>
  </sheetData>
  <dataValidations count="1">
    <dataValidation type="list" errorStyle="warning" allowBlank="1" sqref="P19 W19 P28 I28 B19 I19 B28 W28" xr:uid="{99F606AE-BA11-48F3-A36C-7E364D35F9B3}">
      <formula1>ListRiskCategory</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4B71A-AC42-4E80-8DC7-7F6E9E4EBA94}">
  <sheetPr codeName="Sheet2"/>
  <dimension ref="A1:AG11"/>
  <sheetViews>
    <sheetView workbookViewId="0">
      <selection activeCell="A6" sqref="A6"/>
    </sheetView>
  </sheetViews>
  <sheetFormatPr defaultRowHeight="15" x14ac:dyDescent="0.25"/>
  <cols>
    <col min="1" max="1" width="47.28515625" bestFit="1" customWidth="1"/>
    <col min="2" max="2" width="5.7109375" customWidth="1"/>
    <col min="3" max="3" width="45.28515625" bestFit="1" customWidth="1"/>
    <col min="4" max="4" width="5.7109375" style="128" customWidth="1"/>
    <col min="5" max="5" width="26.85546875" bestFit="1" customWidth="1"/>
    <col min="6" max="6" width="5.7109375" customWidth="1"/>
    <col min="7" max="7" width="27" bestFit="1" customWidth="1"/>
    <col min="8" max="8" width="5.7109375" customWidth="1"/>
    <col min="9" max="9" width="23.42578125" customWidth="1"/>
    <col min="10" max="10" width="48.28515625" bestFit="1" customWidth="1"/>
    <col min="11" max="11" width="3.7109375" customWidth="1"/>
    <col min="12" max="12" width="12.85546875" bestFit="1" customWidth="1"/>
    <col min="13" max="13" width="16.5703125" bestFit="1" customWidth="1"/>
    <col min="14" max="14" width="19.28515625" bestFit="1" customWidth="1"/>
    <col min="15" max="15" width="13.28515625" customWidth="1"/>
    <col min="16" max="16" width="11.7109375" customWidth="1"/>
    <col min="17" max="17" width="4.42578125" customWidth="1"/>
    <col min="18" max="18" width="22.42578125" bestFit="1" customWidth="1"/>
    <col min="19" max="19" width="21.7109375" bestFit="1" customWidth="1"/>
    <col min="20" max="20" width="21.7109375" customWidth="1"/>
    <col min="21" max="21" width="26.42578125" customWidth="1"/>
    <col min="22" max="22" width="36.140625" customWidth="1"/>
    <col min="23" max="23" width="21.7109375" customWidth="1"/>
    <col min="24" max="24" width="3.85546875" customWidth="1"/>
    <col min="25" max="26" width="17" bestFit="1" customWidth="1"/>
    <col min="27" max="27" width="11.85546875" bestFit="1" customWidth="1"/>
    <col min="28" max="28" width="10.5703125" customWidth="1"/>
    <col min="29" max="29" width="9.5703125" bestFit="1" customWidth="1"/>
    <col min="30" max="30" width="9.140625" customWidth="1"/>
    <col min="31" max="31" width="9.85546875" customWidth="1"/>
  </cols>
  <sheetData>
    <row r="1" spans="1:33" s="91" customFormat="1" ht="45" x14ac:dyDescent="0.25">
      <c r="A1" s="91" t="s">
        <v>3</v>
      </c>
      <c r="C1" s="91" t="s">
        <v>21</v>
      </c>
      <c r="D1" s="189"/>
      <c r="E1" s="91" t="s">
        <v>22</v>
      </c>
      <c r="G1" s="91" t="s">
        <v>23</v>
      </c>
      <c r="J1" s="91" t="s">
        <v>68</v>
      </c>
      <c r="L1" s="110" t="s">
        <v>6</v>
      </c>
      <c r="M1" s="110" t="s">
        <v>679</v>
      </c>
      <c r="N1" s="168" t="s">
        <v>747</v>
      </c>
      <c r="O1"/>
      <c r="R1" s="110" t="s">
        <v>7</v>
      </c>
      <c r="S1" s="110" t="s">
        <v>573</v>
      </c>
      <c r="T1" s="110" t="s">
        <v>574</v>
      </c>
      <c r="U1" s="110" t="s">
        <v>680</v>
      </c>
      <c r="V1" s="110" t="s">
        <v>681</v>
      </c>
      <c r="W1" s="93"/>
      <c r="Y1" s="92" t="s">
        <v>382</v>
      </c>
      <c r="Z1" s="90" t="s">
        <v>11</v>
      </c>
      <c r="AA1" s="90" t="s">
        <v>14</v>
      </c>
      <c r="AB1" s="90" t="s">
        <v>15</v>
      </c>
      <c r="AC1" s="90" t="s">
        <v>16</v>
      </c>
      <c r="AD1" s="93" t="s">
        <v>17</v>
      </c>
      <c r="AF1" s="91" t="s">
        <v>683</v>
      </c>
    </row>
    <row r="2" spans="1:33" ht="30" x14ac:dyDescent="0.25">
      <c r="A2" t="s">
        <v>4</v>
      </c>
      <c r="B2" t="s">
        <v>823</v>
      </c>
      <c r="C2" t="s">
        <v>24</v>
      </c>
      <c r="D2" s="128">
        <v>1</v>
      </c>
      <c r="E2" t="s">
        <v>32</v>
      </c>
      <c r="F2" s="128">
        <v>1</v>
      </c>
      <c r="G2" t="s">
        <v>35</v>
      </c>
      <c r="H2" s="128">
        <v>1</v>
      </c>
      <c r="J2" t="s">
        <v>67</v>
      </c>
      <c r="K2" s="128">
        <v>1</v>
      </c>
      <c r="L2" s="111" t="s">
        <v>12</v>
      </c>
      <c r="M2" s="97" t="s">
        <v>567</v>
      </c>
      <c r="N2" s="169" t="s">
        <v>748</v>
      </c>
      <c r="O2" s="165"/>
      <c r="R2" s="111" t="s">
        <v>11</v>
      </c>
      <c r="S2" s="97" t="s">
        <v>571</v>
      </c>
      <c r="T2" s="97" t="s">
        <v>571</v>
      </c>
      <c r="U2" s="99" t="s">
        <v>589</v>
      </c>
      <c r="V2" s="99" t="s">
        <v>588</v>
      </c>
      <c r="W2" s="3">
        <v>1</v>
      </c>
      <c r="Y2" s="4" t="s">
        <v>13</v>
      </c>
      <c r="Z2" s="118">
        <v>3</v>
      </c>
      <c r="AA2" s="119">
        <v>4</v>
      </c>
      <c r="AB2" s="120">
        <v>5</v>
      </c>
      <c r="AC2" s="120">
        <v>5</v>
      </c>
      <c r="AD2" s="121">
        <v>5</v>
      </c>
      <c r="AF2" t="s">
        <v>240</v>
      </c>
      <c r="AG2" t="s">
        <v>690</v>
      </c>
    </row>
    <row r="3" spans="1:33" ht="45.75" x14ac:dyDescent="0.25">
      <c r="A3" t="s">
        <v>66</v>
      </c>
      <c r="B3" t="s">
        <v>911</v>
      </c>
      <c r="C3" t="s">
        <v>25</v>
      </c>
      <c r="D3" s="128">
        <f>D2+1</f>
        <v>2</v>
      </c>
      <c r="E3" t="s">
        <v>692</v>
      </c>
      <c r="F3" s="128">
        <f>F2+1</f>
        <v>2</v>
      </c>
      <c r="G3" t="s">
        <v>614</v>
      </c>
      <c r="H3" s="128">
        <f>H2+1</f>
        <v>2</v>
      </c>
      <c r="I3" s="180" t="s">
        <v>827</v>
      </c>
      <c r="J3" t="s">
        <v>69</v>
      </c>
      <c r="K3" s="128">
        <f>K2+1</f>
        <v>2</v>
      </c>
      <c r="L3" s="111" t="s">
        <v>8</v>
      </c>
      <c r="M3" s="112" t="s">
        <v>566</v>
      </c>
      <c r="N3" s="170" t="s">
        <v>749</v>
      </c>
      <c r="O3" s="166"/>
      <c r="R3" s="111" t="s">
        <v>14</v>
      </c>
      <c r="S3" s="97" t="s">
        <v>572</v>
      </c>
      <c r="T3" s="97" t="s">
        <v>572</v>
      </c>
      <c r="U3" s="99" t="s">
        <v>590</v>
      </c>
      <c r="V3" s="99" t="s">
        <v>591</v>
      </c>
      <c r="W3" s="3">
        <v>2</v>
      </c>
      <c r="Y3" s="4" t="s">
        <v>10</v>
      </c>
      <c r="Z3" s="122">
        <v>2</v>
      </c>
      <c r="AA3" s="118">
        <v>3</v>
      </c>
      <c r="AB3" s="119">
        <v>4</v>
      </c>
      <c r="AC3" s="120">
        <v>5</v>
      </c>
      <c r="AD3" s="121">
        <v>5</v>
      </c>
      <c r="AF3" t="s">
        <v>723</v>
      </c>
      <c r="AG3" t="s">
        <v>724</v>
      </c>
    </row>
    <row r="4" spans="1:33" ht="45.75" x14ac:dyDescent="0.25">
      <c r="A4" t="s">
        <v>5</v>
      </c>
      <c r="B4" t="s">
        <v>912</v>
      </c>
      <c r="C4" t="s">
        <v>26</v>
      </c>
      <c r="D4" s="128">
        <f t="shared" ref="D4:H11" si="0">D3+1</f>
        <v>3</v>
      </c>
      <c r="E4" t="s">
        <v>33</v>
      </c>
      <c r="F4" s="128">
        <f t="shared" si="0"/>
        <v>3</v>
      </c>
      <c r="G4" t="s">
        <v>615</v>
      </c>
      <c r="H4" s="128">
        <f t="shared" si="0"/>
        <v>3</v>
      </c>
      <c r="I4" s="180" t="s">
        <v>827</v>
      </c>
      <c r="J4" t="s">
        <v>70</v>
      </c>
      <c r="K4" s="128">
        <f t="shared" ref="K4" si="1">K3+1</f>
        <v>3</v>
      </c>
      <c r="L4" s="111" t="s">
        <v>9</v>
      </c>
      <c r="M4" s="97" t="s">
        <v>565</v>
      </c>
      <c r="N4" s="171" t="s">
        <v>750</v>
      </c>
      <c r="O4" s="166"/>
      <c r="R4" s="111" t="s">
        <v>15</v>
      </c>
      <c r="S4" s="97" t="s">
        <v>570</v>
      </c>
      <c r="T4" s="97" t="s">
        <v>570</v>
      </c>
      <c r="U4" s="99" t="s">
        <v>593</v>
      </c>
      <c r="V4" s="99" t="s">
        <v>592</v>
      </c>
      <c r="W4" s="3">
        <v>3</v>
      </c>
      <c r="Y4" s="4" t="s">
        <v>9</v>
      </c>
      <c r="Z4" s="123">
        <v>1</v>
      </c>
      <c r="AA4" s="122">
        <v>2</v>
      </c>
      <c r="AB4" s="118">
        <v>3</v>
      </c>
      <c r="AC4" s="119">
        <v>4</v>
      </c>
      <c r="AD4" s="121">
        <v>5</v>
      </c>
      <c r="AF4" t="s">
        <v>334</v>
      </c>
      <c r="AG4" t="s">
        <v>691</v>
      </c>
    </row>
    <row r="5" spans="1:33" ht="45" x14ac:dyDescent="0.25">
      <c r="A5" t="s">
        <v>914</v>
      </c>
      <c r="B5" t="s">
        <v>913</v>
      </c>
      <c r="C5" t="s">
        <v>27</v>
      </c>
      <c r="D5" s="128">
        <f t="shared" si="0"/>
        <v>4</v>
      </c>
      <c r="E5" t="s">
        <v>34</v>
      </c>
      <c r="F5" s="128">
        <f t="shared" si="0"/>
        <v>4</v>
      </c>
      <c r="G5" t="s">
        <v>36</v>
      </c>
      <c r="H5" s="128">
        <f t="shared" si="0"/>
        <v>4</v>
      </c>
      <c r="I5" s="180"/>
      <c r="L5" s="111" t="s">
        <v>10</v>
      </c>
      <c r="M5" s="97" t="s">
        <v>564</v>
      </c>
      <c r="N5" s="171" t="s">
        <v>751</v>
      </c>
      <c r="O5" s="167"/>
      <c r="R5" s="111" t="s">
        <v>16</v>
      </c>
      <c r="S5" s="97" t="s">
        <v>569</v>
      </c>
      <c r="T5" s="97" t="s">
        <v>569</v>
      </c>
      <c r="U5" s="99" t="s">
        <v>594</v>
      </c>
      <c r="V5" s="99" t="s">
        <v>648</v>
      </c>
      <c r="W5" s="3">
        <v>4</v>
      </c>
      <c r="Y5" s="4" t="s">
        <v>8</v>
      </c>
      <c r="Z5" s="123">
        <v>1</v>
      </c>
      <c r="AA5" s="123">
        <v>1</v>
      </c>
      <c r="AB5" s="122">
        <v>2</v>
      </c>
      <c r="AC5" s="118">
        <v>3</v>
      </c>
      <c r="AD5" s="124">
        <v>4</v>
      </c>
      <c r="AF5" t="s">
        <v>807</v>
      </c>
    </row>
    <row r="6" spans="1:33" ht="60" x14ac:dyDescent="0.25">
      <c r="C6" t="s">
        <v>28</v>
      </c>
      <c r="D6" s="128">
        <f t="shared" si="0"/>
        <v>5</v>
      </c>
      <c r="E6" t="s">
        <v>404</v>
      </c>
      <c r="F6" s="128">
        <f t="shared" si="0"/>
        <v>5</v>
      </c>
      <c r="G6" t="s">
        <v>37</v>
      </c>
      <c r="H6" s="128">
        <f t="shared" si="0"/>
        <v>5</v>
      </c>
      <c r="L6" s="111" t="s">
        <v>13</v>
      </c>
      <c r="M6" s="97" t="s">
        <v>563</v>
      </c>
      <c r="N6" s="172" t="s">
        <v>752</v>
      </c>
      <c r="O6" s="165"/>
      <c r="R6" s="111" t="s">
        <v>17</v>
      </c>
      <c r="S6" s="97" t="s">
        <v>568</v>
      </c>
      <c r="T6" s="97" t="s">
        <v>568</v>
      </c>
      <c r="U6" s="99" t="s">
        <v>595</v>
      </c>
      <c r="V6" s="99" t="s">
        <v>620</v>
      </c>
      <c r="W6" s="6">
        <v>5</v>
      </c>
      <c r="Y6" s="5" t="s">
        <v>12</v>
      </c>
      <c r="Z6" s="125">
        <v>1</v>
      </c>
      <c r="AA6" s="125">
        <v>1</v>
      </c>
      <c r="AB6" s="125">
        <v>1</v>
      </c>
      <c r="AC6" s="126">
        <v>2</v>
      </c>
      <c r="AD6" s="127">
        <v>3</v>
      </c>
    </row>
    <row r="7" spans="1:33" x14ac:dyDescent="0.25">
      <c r="C7" t="s">
        <v>682</v>
      </c>
      <c r="D7" s="128">
        <f t="shared" si="0"/>
        <v>6</v>
      </c>
      <c r="G7" t="s">
        <v>47</v>
      </c>
      <c r="H7" s="128">
        <f t="shared" si="0"/>
        <v>6</v>
      </c>
      <c r="S7" s="8" t="s">
        <v>759</v>
      </c>
    </row>
    <row r="8" spans="1:33" x14ac:dyDescent="0.25">
      <c r="C8" t="s">
        <v>29</v>
      </c>
      <c r="D8" s="128">
        <f t="shared" si="0"/>
        <v>7</v>
      </c>
      <c r="G8" t="s">
        <v>398</v>
      </c>
      <c r="H8" s="128">
        <f t="shared" si="0"/>
        <v>7</v>
      </c>
      <c r="S8" s="8"/>
      <c r="T8" s="8"/>
      <c r="U8" s="8"/>
      <c r="V8" s="8"/>
      <c r="W8" s="77"/>
    </row>
    <row r="9" spans="1:33" x14ac:dyDescent="0.25">
      <c r="C9" t="s">
        <v>38</v>
      </c>
      <c r="D9" s="128">
        <f t="shared" si="0"/>
        <v>8</v>
      </c>
      <c r="G9" t="s">
        <v>48</v>
      </c>
      <c r="H9" s="128">
        <f t="shared" si="0"/>
        <v>8</v>
      </c>
      <c r="I9" t="s">
        <v>824</v>
      </c>
      <c r="L9" s="8" t="s">
        <v>736</v>
      </c>
      <c r="W9" s="8"/>
    </row>
    <row r="10" spans="1:33" s="8" customFormat="1" x14ac:dyDescent="0.25">
      <c r="C10" s="8" t="s">
        <v>30</v>
      </c>
      <c r="D10" s="128">
        <f t="shared" si="0"/>
        <v>9</v>
      </c>
      <c r="G10" s="8" t="s">
        <v>825</v>
      </c>
      <c r="H10" s="128">
        <f t="shared" si="0"/>
        <v>9</v>
      </c>
      <c r="L10" s="8" t="s">
        <v>734</v>
      </c>
      <c r="N10"/>
      <c r="T10" s="76"/>
      <c r="U10" s="76"/>
      <c r="V10" s="76"/>
    </row>
    <row r="11" spans="1:33" x14ac:dyDescent="0.25">
      <c r="C11" t="s">
        <v>31</v>
      </c>
      <c r="D11" s="128">
        <f t="shared" si="0"/>
        <v>10</v>
      </c>
      <c r="L11" s="8" t="s">
        <v>735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ReadMe</vt:lpstr>
      <vt:lpstr>Register</vt:lpstr>
      <vt:lpstr>statistieken</vt:lpstr>
      <vt:lpstr>set up</vt:lpstr>
      <vt:lpstr>ListImpact</vt:lpstr>
      <vt:lpstr>ListLikelihood</vt:lpstr>
      <vt:lpstr>ListRiskCategory</vt:lpstr>
      <vt:lpstr>ListRiskSubcategoryActuarial</vt:lpstr>
      <vt:lpstr>ListRiskSubcategoryInvestement</vt:lpstr>
      <vt:lpstr>ListRiskSubcategoryOperational</vt:lpstr>
      <vt:lpstr>ListRiskSubcategoryReputationalStrategicPolitical</vt:lpstr>
      <vt:lpstr>NumberImpact</vt:lpstr>
      <vt:lpstr>Register!Print_Area</vt:lpstr>
      <vt:lpstr>Risk_acceptance</vt:lpstr>
      <vt:lpstr>RiskLevel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Wim Windmolders</dc:creator>
  <cp:lastModifiedBy>Lotte Delva</cp:lastModifiedBy>
  <dcterms:created xsi:type="dcterms:W3CDTF">2015-06-05T18:17:20Z</dcterms:created>
  <dcterms:modified xsi:type="dcterms:W3CDTF">2024-11-11T17:05:51Z</dcterms:modified>
</cp:coreProperties>
</file>